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rojekty\2022\199 - P22P199 - Brno - CzechGlobe, pavilon D, ul. Poříčí - RTCH\texty\"/>
    </mc:Choice>
  </mc:AlternateContent>
  <xr:revisionPtr revIDLastSave="0" documentId="13_ncr:1_{18B09375-4711-4751-BE9F-3FDFB636BA5D}" xr6:coauthVersionLast="47" xr6:coauthVersionMax="47" xr10:uidLastSave="{00000000-0000-0000-0000-000000000000}"/>
  <bookViews>
    <workbookView xWindow="57480" yWindow="-2040" windowWidth="29040" windowHeight="15840" tabRatio="587" xr2:uid="{00000000-000D-0000-FFFF-FFFF00000000}"/>
  </bookViews>
  <sheets>
    <sheet name="tabz" sheetId="4" r:id="rId1"/>
    <sheet name="stoupačky" sheetId="6" state="hidden" r:id="rId2"/>
    <sheet name="tabOT" sheetId="5" state="hidden" r:id="rId3"/>
  </sheets>
  <definedNames>
    <definedName name="_xlnm.Print_Titles" localSheetId="0">tabz!$1:$3</definedName>
    <definedName name="_xlnm.Print_Area" localSheetId="2">tabOT!$A$1:$L$24</definedName>
    <definedName name="_xlnm.Print_Area" localSheetId="0">tabz!$A$1:$P$83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6" l="1"/>
  <c r="N40" i="6" l="1"/>
  <c r="N25" i="6" l="1"/>
  <c r="N23" i="6"/>
  <c r="N21" i="6"/>
  <c r="N14" i="6"/>
  <c r="N10" i="6"/>
  <c r="N12" i="6"/>
  <c r="N50" i="6"/>
  <c r="D54" i="6"/>
  <c r="N26" i="6" l="1"/>
  <c r="N24" i="6"/>
  <c r="N22" i="6"/>
  <c r="N20" i="6"/>
  <c r="N11" i="6"/>
  <c r="N13" i="6"/>
  <c r="N15" i="6"/>
  <c r="N9" i="6"/>
  <c r="N19" i="6"/>
  <c r="N8" i="6"/>
  <c r="D25" i="6"/>
  <c r="D9" i="6"/>
  <c r="D24" i="6"/>
  <c r="D23" i="6"/>
  <c r="D22" i="6"/>
  <c r="D21" i="6"/>
  <c r="D20" i="6"/>
  <c r="D14" i="6"/>
  <c r="D13" i="6"/>
  <c r="D12" i="6"/>
  <c r="D11" i="6"/>
  <c r="D10" i="6"/>
  <c r="D19" i="6"/>
  <c r="D26" i="6"/>
  <c r="D15" i="6"/>
  <c r="D8" i="6"/>
  <c r="N27" i="6" l="1"/>
  <c r="D27" i="6"/>
  <c r="N16" i="6"/>
  <c r="D16" i="6"/>
  <c r="D59" i="6" l="1"/>
  <c r="N59" i="6"/>
  <c r="N21" i="5"/>
  <c r="N16" i="5"/>
  <c r="N12" i="5"/>
  <c r="N11" i="5"/>
  <c r="N20" i="5"/>
  <c r="N19" i="5"/>
  <c r="N15" i="5"/>
  <c r="N14" i="5"/>
  <c r="N13" i="5"/>
  <c r="N10" i="5"/>
  <c r="N9" i="5"/>
  <c r="N8" i="5"/>
  <c r="N6" i="5" l="1"/>
  <c r="N7" i="5"/>
  <c r="N17" i="5"/>
  <c r="N18" i="5"/>
  <c r="N22" i="5"/>
  <c r="N5" i="5"/>
</calcChain>
</file>

<file path=xl/sharedStrings.xml><?xml version="1.0" encoding="utf-8"?>
<sst xmlns="http://schemas.openxmlformats.org/spreadsheetml/2006/main" count="949" uniqueCount="270">
  <si>
    <t>-</t>
  </si>
  <si>
    <t>TABULKA OTOPNÝCH TĚLES</t>
  </si>
  <si>
    <t xml:space="preserve">Číslo </t>
  </si>
  <si>
    <t>Název místnosti</t>
  </si>
  <si>
    <t>Teplota</t>
  </si>
  <si>
    <t>Specifikace</t>
  </si>
  <si>
    <t>tep. spád</t>
  </si>
  <si>
    <t>Typ otopných těles</t>
  </si>
  <si>
    <t>Barevné provedení</t>
  </si>
  <si>
    <t>Počet ks</t>
  </si>
  <si>
    <t>místnosti</t>
  </si>
  <si>
    <t>ti</t>
  </si>
  <si>
    <t>°C</t>
  </si>
  <si>
    <t>W</t>
  </si>
  <si>
    <t>deskové otopné těleso vč. připojovacího šroubení a TH</t>
  </si>
  <si>
    <t>RAL 9010</t>
  </si>
  <si>
    <t>60/45</t>
  </si>
  <si>
    <t>21</t>
  </si>
  <si>
    <t>11</t>
  </si>
  <si>
    <t>1.p</t>
  </si>
  <si>
    <t>Celkový tepelný výkon OT</t>
  </si>
  <si>
    <t>RADIK VK</t>
  </si>
  <si>
    <t>C.104a</t>
  </si>
  <si>
    <t>75/55</t>
  </si>
  <si>
    <t>600/400</t>
  </si>
  <si>
    <t>C.104b</t>
  </si>
  <si>
    <t>600/500</t>
  </si>
  <si>
    <t>600/900</t>
  </si>
  <si>
    <t>C.107</t>
  </si>
  <si>
    <t>D.073</t>
  </si>
  <si>
    <t>600/1000</t>
  </si>
  <si>
    <t>D.074</t>
  </si>
  <si>
    <t>C.114</t>
  </si>
  <si>
    <t>C.115</t>
  </si>
  <si>
    <t>D.085</t>
  </si>
  <si>
    <t>D.071</t>
  </si>
  <si>
    <t>D.067</t>
  </si>
  <si>
    <t>D.069</t>
  </si>
  <si>
    <t>D.066</t>
  </si>
  <si>
    <t>D.077</t>
  </si>
  <si>
    <t>D.078</t>
  </si>
  <si>
    <t>D.065</t>
  </si>
  <si>
    <t>D.079</t>
  </si>
  <si>
    <t>C.134</t>
  </si>
  <si>
    <t>C.135</t>
  </si>
  <si>
    <t>ZÁVĚTŘÍ</t>
  </si>
  <si>
    <t>CHODBA</t>
  </si>
  <si>
    <t>POZASTAVENÉ ZBOŽÍ</t>
  </si>
  <si>
    <t>WC MUŽI</t>
  </si>
  <si>
    <t>WC ŽENY</t>
  </si>
  <si>
    <t>UMÝVÁRNA ŽENY</t>
  </si>
  <si>
    <t>UMÝVÁRNA MUŽI</t>
  </si>
  <si>
    <t>UMÝVÁRNA</t>
  </si>
  <si>
    <t>SPRCHY MUŽI</t>
  </si>
  <si>
    <t>ŠATNA MUŽI</t>
  </si>
  <si>
    <t>SPRCHY ŽENY</t>
  </si>
  <si>
    <t>ŠATNA ŽENY</t>
  </si>
  <si>
    <t>KUŘÁRNA</t>
  </si>
  <si>
    <t>600/800</t>
  </si>
  <si>
    <t>1. okruh</t>
  </si>
  <si>
    <t>levá část</t>
  </si>
  <si>
    <t>1np</t>
  </si>
  <si>
    <t>2np</t>
  </si>
  <si>
    <t>3np</t>
  </si>
  <si>
    <t>4np</t>
  </si>
  <si>
    <t>5np</t>
  </si>
  <si>
    <t>6np</t>
  </si>
  <si>
    <t>7np</t>
  </si>
  <si>
    <t>8np</t>
  </si>
  <si>
    <t>9np</t>
  </si>
  <si>
    <t>kW</t>
  </si>
  <si>
    <t>2. okruh</t>
  </si>
  <si>
    <t>pravá část</t>
  </si>
  <si>
    <t>3. okruh</t>
  </si>
  <si>
    <t>FCU</t>
  </si>
  <si>
    <t>4. okruh</t>
  </si>
  <si>
    <t>zař.3</t>
  </si>
  <si>
    <t>zař.10</t>
  </si>
  <si>
    <t>zař.11</t>
  </si>
  <si>
    <t>zař.12</t>
  </si>
  <si>
    <t>zař.1</t>
  </si>
  <si>
    <t>zař.2</t>
  </si>
  <si>
    <t>5. okruh</t>
  </si>
  <si>
    <t>Rezerva</t>
  </si>
  <si>
    <t>DC</t>
  </si>
  <si>
    <t>zař.20</t>
  </si>
  <si>
    <t>zař.21</t>
  </si>
  <si>
    <t>zař.22</t>
  </si>
  <si>
    <t>zař.23</t>
  </si>
  <si>
    <t>zař.24</t>
  </si>
  <si>
    <t>VZT levá strana</t>
  </si>
  <si>
    <t>VZT pravá strana</t>
  </si>
  <si>
    <t>VZTlevá strana</t>
  </si>
  <si>
    <t>VZTpravá strana</t>
  </si>
  <si>
    <t>ZRUŠENO</t>
  </si>
  <si>
    <t>Výtlak
(m)</t>
  </si>
  <si>
    <t xml:space="preserve">Typ
</t>
  </si>
  <si>
    <t>Napětí
(V)</t>
  </si>
  <si>
    <t>Příkon 
(kW)</t>
  </si>
  <si>
    <t>Proud 
(A)</t>
  </si>
  <si>
    <t xml:space="preserve">Poznámka
</t>
  </si>
  <si>
    <t xml:space="preserve">ks
</t>
  </si>
  <si>
    <t xml:space="preserve">Název zařízení
</t>
  </si>
  <si>
    <t>Ozn.
zařízení</t>
  </si>
  <si>
    <t>Tlak.ztráta
(kPa)</t>
  </si>
  <si>
    <t xml:space="preserve">kg
</t>
  </si>
  <si>
    <t>*</t>
  </si>
  <si>
    <t>Napájení</t>
  </si>
  <si>
    <t>Ovládání</t>
  </si>
  <si>
    <t>ELE</t>
  </si>
  <si>
    <t>MaR</t>
  </si>
  <si>
    <t>VZT</t>
  </si>
  <si>
    <t>ZTI</t>
  </si>
  <si>
    <t>Požadavky na profese:</t>
  </si>
  <si>
    <t>Stavba</t>
  </si>
  <si>
    <t>Průtok vody
(m3/h)</t>
  </si>
  <si>
    <t>VNÍTŘNÍ ROZVODY - CHLADÍCÍ JEDNOTKY</t>
  </si>
  <si>
    <t>400-3-50</t>
  </si>
  <si>
    <t>Výkon UT
(kW)</t>
  </si>
  <si>
    <t>Výkon CH
(kW)</t>
  </si>
  <si>
    <t>ZDROJ TEPLA A CHLADU</t>
  </si>
  <si>
    <t>ZAŘÍZENÍ STROJOVNY</t>
  </si>
  <si>
    <t>OBĚHOVÉ ČERPADLA</t>
  </si>
  <si>
    <t>Profese MaR bude sledovat změny tlaku v soustavě a provoz automatického doplňování vody. Při dlouhodobém poklesu tlaku bude signalizovat havárii. Stejně tak bude hlídat horní hranici tlaku v soustavě. Dále bude hlídat zaplavení strojovny a teplotu prostoru. V případě vysoké teploty spustí větrání tepelné zátěže.</t>
  </si>
  <si>
    <t>zabudovaný FM, konstantní otáčky</t>
  </si>
  <si>
    <t>Oběhové čerpadlo vytápění - větev podlahového vytápění</t>
  </si>
  <si>
    <t>Rozdělovač a sběrač - vytápění</t>
  </si>
  <si>
    <t>Auto</t>
  </si>
  <si>
    <t>Rozdělovač a sběrač</t>
  </si>
  <si>
    <t>Profese elektro bude napájet rozvaděče MaR. Zajistí jištění zařízení a ochranu před nebezpečným dotykovým napětím.</t>
  </si>
  <si>
    <t>VNÍTŘNÍ ROZVODY - VYTÁPĚNÍ</t>
  </si>
  <si>
    <t>TABULKA ZAŘÍZENÍ</t>
  </si>
  <si>
    <t>Profese elektro bude zařízení napájet z vlastního rozvaděče. Zajistí jištění zařízení a ochranu před nebezpečným dotykovým napětím.</t>
  </si>
  <si>
    <t>Profese elektro bude zařízení napájet z vlastního rozvaděče. Zajistí jištění zařízení a ochranu před nebezpečným dotykovým napětím. Dále vybaví strojovny zásuvkami 230 a 400V.</t>
  </si>
  <si>
    <t xml:space="preserve">Stavba zajistí stavební niky pro osazení podomítkové skřině pro rozdělovače. </t>
  </si>
  <si>
    <t>Tepelné čerpadlo vzduch/voda - venkovní jednotka</t>
  </si>
  <si>
    <t>Tepelné čerpadlo vzduch/voda - vnitřní jednotka</t>
  </si>
  <si>
    <t>Vnítřní FCU jednotka - 5NP</t>
  </si>
  <si>
    <t>Profese elektro bude napájet zařízení. Zajistí jištění zařízení a ochranu před nebezpečným dotykovým napětím.</t>
  </si>
  <si>
    <t>vlastní termostat</t>
  </si>
  <si>
    <t>E.501</t>
  </si>
  <si>
    <t>elektrický přímotop</t>
  </si>
  <si>
    <t>Elektrický konvektor</t>
  </si>
  <si>
    <t>Vnítřní FCU jednotka - 4NP</t>
  </si>
  <si>
    <t>Vnítřní FCU jednotka - 3NP</t>
  </si>
  <si>
    <t>Vnítřní FCU jednotka - 2NP</t>
  </si>
  <si>
    <t>Vnítřní FCU jednotka - 1NP</t>
  </si>
  <si>
    <t>Profese MaR bude zařízení napájet a ovládat nadřazenou regulací s možností omezeného místního spuštění. MaR provede prokabelování jednotek s dvoucestným tlak.nezávislým regulačním a vyvažovacím ventilem se servopohonem (servopohon 230V/on-off dodávkou RTCH).</t>
  </si>
  <si>
    <t>Pro jednotky FCU serveru zajistí potrubní rozvod pro sání a výfuk vzduchu z FCU jednotky vč. koncových elemntů.</t>
  </si>
  <si>
    <t>E.502</t>
  </si>
  <si>
    <t>Elektrické trubkové těleso</t>
  </si>
  <si>
    <t>RTCH1.2</t>
  </si>
  <si>
    <t>RTCH2.1</t>
  </si>
  <si>
    <t>Rozdělovač a sběrač - chlazení</t>
  </si>
  <si>
    <t>RTCH2.2</t>
  </si>
  <si>
    <t>RTCH2.3</t>
  </si>
  <si>
    <t>RTCH2.4</t>
  </si>
  <si>
    <t>RTCH2.5</t>
  </si>
  <si>
    <t>RTCH2.6</t>
  </si>
  <si>
    <t>RTCH1.1a</t>
  </si>
  <si>
    <t>RTCH1.1b</t>
  </si>
  <si>
    <t>Doporučené jištění C/32A</t>
  </si>
  <si>
    <t>Doporučené jištění C/63A
Včetně modbus adaptéru</t>
  </si>
  <si>
    <t>RTCH2.7</t>
  </si>
  <si>
    <t>Úpravna vody</t>
  </si>
  <si>
    <t>ELE/MaR</t>
  </si>
  <si>
    <t>Č.H.001</t>
  </si>
  <si>
    <t>Č.H.002</t>
  </si>
  <si>
    <t>Č.H.003</t>
  </si>
  <si>
    <t>zabudovaný FM a čidla dif. tlaku</t>
  </si>
  <si>
    <t>Oběhové čerpadlo - vnitřní jednotka TČ vzduch/voda</t>
  </si>
  <si>
    <t>Oběhové čerpadlo- vnitřní jednotka TČ vzduch/voda</t>
  </si>
  <si>
    <t>Č.T.001</t>
  </si>
  <si>
    <t>Č.T.002</t>
  </si>
  <si>
    <t>Č.T.003</t>
  </si>
  <si>
    <t>Č.T.004</t>
  </si>
  <si>
    <t>Oběhové čerpadlo vytápění - větev VZT</t>
  </si>
  <si>
    <t>Č.CH.001</t>
  </si>
  <si>
    <t>Oběhové čerpadlo chlazení - větev FCU server</t>
  </si>
  <si>
    <t>Č.CH.002</t>
  </si>
  <si>
    <t>Č.CH.003</t>
  </si>
  <si>
    <t>Oběhové čerpadlo chlazení - větev FCU 5.NP</t>
  </si>
  <si>
    <t>Č.CH.004</t>
  </si>
  <si>
    <t>Oběhové čerpadlo chlazení - větev FCU kanceláře</t>
  </si>
  <si>
    <t>Č.AHU.001</t>
  </si>
  <si>
    <t>Č.AHU.002</t>
  </si>
  <si>
    <t>Č.AHU.003</t>
  </si>
  <si>
    <t>Č.AHU.004</t>
  </si>
  <si>
    <t>Vnítřní FCU jednotka</t>
  </si>
  <si>
    <t>FCU.N.1xx</t>
  </si>
  <si>
    <t>FCU.N.2xx</t>
  </si>
  <si>
    <t>FCU.C.2xx</t>
  </si>
  <si>
    <t>FCU.N.3xx</t>
  </si>
  <si>
    <t>FCU.C.3xx</t>
  </si>
  <si>
    <t>FCU.N.4xx</t>
  </si>
  <si>
    <t>FCU.C.4xx</t>
  </si>
  <si>
    <t>FCU.C.5xxA</t>
  </si>
  <si>
    <t>FCU.C.5xxB</t>
  </si>
  <si>
    <t>FCU.C.5xxC</t>
  </si>
  <si>
    <t>FCU.K.1xx</t>
  </si>
  <si>
    <t>FCU.K.0xx</t>
  </si>
  <si>
    <t>AM500FNBDEH/EU</t>
  </si>
  <si>
    <t>AM140AXVAGH/EU</t>
  </si>
  <si>
    <t>AM240AXVAGH/EU</t>
  </si>
  <si>
    <t>Zařízení bude vybaveno vlastní regulací a profese MaR bude zařízení ovládat a sledovat chod nadřazenou regulací. Jednotky budou vybaveny modulem pro komunikaci. Při spouštění bude nejdřív sepnuto čerpadlo a až následně při dostatečném průtoku vody bude sepnuto zařízení zdroje tepla/chladu. MaR nastaví největší prioritu tepelným čerpadlům země/ voda a ostatní zařízení budou spínáne jen v případě, že výkon TČ země/voda bude nedostatečný.  MaR bude sledovat chod zařízení a bude hlásit poruchu. Pro havarijní větrání zajistí osazení detektorů chladiva. Profese MaR zajistí přepínání třícestného ventilu pro vytápění a chlazení.</t>
  </si>
  <si>
    <t>Kombinovaný rozdělovač a sběrač</t>
  </si>
  <si>
    <t>Servitec 60</t>
  </si>
  <si>
    <t>Autonomní</t>
  </si>
  <si>
    <t>Profese zdravotechnika zajistí odvodnění strojovny podlahovou vpustí a zajistí přívod surové vody k jednotlivým místům doplńování. Profese ZTI zajistí odvod kondenzátu od pojistných ventilů.</t>
  </si>
  <si>
    <t>Odplyňovací a doplňovací automat - vytápění</t>
  </si>
  <si>
    <t>Expanzní nádoba - vytápění</t>
  </si>
  <si>
    <t>Odplyňovací a doplňovací automat - chlazení</t>
  </si>
  <si>
    <t>Expanzní nádoba - chlazení</t>
  </si>
  <si>
    <t>FWXT20ATV3 (nástěnná)</t>
  </si>
  <si>
    <t>AG105MN4DKH (kazetová)</t>
  </si>
  <si>
    <t>AG072MN4DKH (kazetová)</t>
  </si>
  <si>
    <t>FWE11DATN5V3-S (kanálová)</t>
  </si>
  <si>
    <t>FWD18AT (kanálová)</t>
  </si>
  <si>
    <t>AG060MN4DKH (kazetová)</t>
  </si>
  <si>
    <t>RZ1-0.NP</t>
  </si>
  <si>
    <t>Rozdělovač podlahového vytápění</t>
  </si>
  <si>
    <t>8 okruhů, pohony dodávka MaR</t>
  </si>
  <si>
    <t>RZ1-1.NP</t>
  </si>
  <si>
    <t>Rozdělovače podlahového vytápění</t>
  </si>
  <si>
    <t>RZ2-1.NP</t>
  </si>
  <si>
    <t>RZ3-1.NP</t>
  </si>
  <si>
    <t>5 okruhů, pohony dodávka MaR</t>
  </si>
  <si>
    <t>3 okruhy, pohony dodávka MaR</t>
  </si>
  <si>
    <t>RZ1-2.NP</t>
  </si>
  <si>
    <t>RZ2-2.NP</t>
  </si>
  <si>
    <t>RZ3-2.NP</t>
  </si>
  <si>
    <t>6 okruhů, pohony dodávka MaR</t>
  </si>
  <si>
    <t>9 okruhů, pohony dodávka MaR</t>
  </si>
  <si>
    <t>RZ1-3.NP</t>
  </si>
  <si>
    <t>RZ2-3.NP</t>
  </si>
  <si>
    <t>RZ3-3.NP</t>
  </si>
  <si>
    <t>RZ1-4.NP</t>
  </si>
  <si>
    <t>RZ2-4.NP</t>
  </si>
  <si>
    <t>RZ3-4.NP</t>
  </si>
  <si>
    <t>7 okruhů, pohony dodávka MaR</t>
  </si>
  <si>
    <t>RZ1-5.NP</t>
  </si>
  <si>
    <t>RZ2-5.NP</t>
  </si>
  <si>
    <t>RZ3-5.NP</t>
  </si>
  <si>
    <t>10 okruhů, pohony dodávka MaR</t>
  </si>
  <si>
    <t>MAGNA3 32-120 F</t>
  </si>
  <si>
    <t>Oběhové čerpadlo vytápění - větev FCU 5.NP</t>
  </si>
  <si>
    <t>MAGNA1 32-120 F</t>
  </si>
  <si>
    <t>Oběhové čerpadlo vytápění - větev FCU kanceláře</t>
  </si>
  <si>
    <t>Oběhové čerpadlo chlazení - větev VZT</t>
  </si>
  <si>
    <t>Oběhové čerpadlo regulační uzel vytápění/chlazení
 - AHU 02</t>
  </si>
  <si>
    <t>Oběhové čerpadlo regulační uzel vytápění - AHU 01</t>
  </si>
  <si>
    <t>Oběhové čerpadlo regulační uzel vytápění - AHU 03</t>
  </si>
  <si>
    <t>ALPHA2 25-80 180</t>
  </si>
  <si>
    <t>Oběhové čerpadlo regulančí uzel vytápění - AHU 04</t>
  </si>
  <si>
    <t xml:space="preserve">Profese vzduchotechnika zajistí minimální provozní výměnu vzduchu 0,5 x/h.Dále zajistí havarijní větrání TČ země/voda. </t>
  </si>
  <si>
    <t>Profese MaR bude spínat oběhová čepradla a bude je napájet. MaR napojí regulační ventily před každým směšovacím uzlem a bude ho spínat dle požadavky vzduchotechniky. MaR provede prokabelování jednotek s dvoucestným tlak.nezávislým regulačním a vyvažovacím ventilem se servopohonem (servopohon 24V/0-10V dodávkou RTCH).</t>
  </si>
  <si>
    <t>TPE3 40-200 S-A-F-A-BQBE-GAC</t>
  </si>
  <si>
    <t>TPE3 50-240 S-A-F-A-BQBE-IDC</t>
  </si>
  <si>
    <t>TPE3 40-240 S-A-F-A-BQBE-HAC</t>
  </si>
  <si>
    <t>TPE 32-230/2 S-A-F-A-BQBE-FAB</t>
  </si>
  <si>
    <t>N 1000</t>
  </si>
  <si>
    <t>N 500</t>
  </si>
  <si>
    <t>Vnítřní FCU jednotka - 1PP</t>
  </si>
  <si>
    <t>FCU.N.001</t>
  </si>
  <si>
    <t xml:space="preserve">Profese zdravotechnika zajistí odvod kondenzátu z FCU jednotek do nejbližšího odpadního potrubí a dodá zápachové uzávěrky. Jednotky jsou bez čerpadla pro odvod kondenzátu. Kazetové jednotky jsou standartně vybaveny čerpadlem kondenzátu (70cm výtlak). </t>
  </si>
  <si>
    <t xml:space="preserve">Profese MaR bude ovládat nadřazenou regulací pohony jednotlyvých větví. Servopohony jsou dodávkou MaR. </t>
  </si>
  <si>
    <t xml:space="preserve">Pro tepelné čerpadla vzduch/voda zajistí ocelovou konstrukcimin. 500mm nad střechou dle statického výpočtu. Profese stavba zajistí provedení a zapravení prostupů pro potrubí. </t>
  </si>
  <si>
    <t>Zajistí strojovnu s označením nepovolaným vstup zak ázán, spádování podlahy směrem k podalhové vpusti (převážně v části se zařízeínm pro vytápění a chlazení pro ochranu strojního zařízení proti zaplavení). Zajistí montážní a servisní cestu pro všechna zařízení strojovny. Sokly pro el. zařízení výšky cca 50 mm, sokl bude vybudován na antivibrační podložce.</t>
  </si>
  <si>
    <t>Profese elektro bude napájet rozvaděče MaR. Zajistí jištění zařízení a ochranu před nebezpečným dotykovým napětím. Potrubí RTCH vedené na střeše bude doplněno odporovým elektrickým drátem - zajistí profese ELE.</t>
  </si>
  <si>
    <t>Stavba zajistí servisní přístup k jednotkám, pokud bude osazený plný podhled, zajistí revizní otvory.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</si>
</sst>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 CE"/>
      <charset val="238"/>
    </font>
    <font>
      <sz val="8"/>
      <name val="Arial CE"/>
      <charset val="238"/>
    </font>
    <font>
      <b/>
      <sz val="14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rgb="FF0000FF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DFFFE"/>
        <bgColor indexed="64"/>
      </patternFill>
    </fill>
    <fill>
      <patternFill patternType="solid">
        <fgColor rgb="FF00B0F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2" fontId="3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/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left"/>
    </xf>
    <xf numFmtId="0" fontId="7" fillId="0" borderId="30" xfId="0" applyFont="1" applyBorder="1" applyAlignment="1">
      <alignment horizontal="center" wrapText="1"/>
    </xf>
    <xf numFmtId="0" fontId="7" fillId="0" borderId="30" xfId="0" applyFont="1" applyBorder="1"/>
    <xf numFmtId="49" fontId="7" fillId="0" borderId="30" xfId="0" applyNumberFormat="1" applyFont="1" applyBorder="1"/>
    <xf numFmtId="49" fontId="7" fillId="0" borderId="31" xfId="0" applyNumberFormat="1" applyFont="1" applyBorder="1"/>
    <xf numFmtId="49" fontId="7" fillId="0" borderId="32" xfId="0" quotePrefix="1" applyNumberFormat="1" applyFont="1" applyBorder="1"/>
    <xf numFmtId="0" fontId="7" fillId="0" borderId="30" xfId="0" applyFont="1" applyBorder="1" applyAlignment="1">
      <alignment horizontal="center"/>
    </xf>
    <xf numFmtId="1" fontId="7" fillId="0" borderId="33" xfId="0" applyNumberFormat="1" applyFont="1" applyBorder="1" applyAlignment="1">
      <alignment horizontal="center" wrapText="1"/>
    </xf>
    <xf numFmtId="3" fontId="8" fillId="3" borderId="2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49" fontId="6" fillId="0" borderId="34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left"/>
    </xf>
    <xf numFmtId="0" fontId="7" fillId="0" borderId="35" xfId="0" applyFont="1" applyBorder="1" applyAlignment="1">
      <alignment horizontal="center" wrapText="1"/>
    </xf>
    <xf numFmtId="0" fontId="7" fillId="0" borderId="35" xfId="0" applyFont="1" applyBorder="1"/>
    <xf numFmtId="49" fontId="7" fillId="0" borderId="35" xfId="0" applyNumberFormat="1" applyFont="1" applyBorder="1"/>
    <xf numFmtId="49" fontId="7" fillId="0" borderId="36" xfId="0" applyNumberFormat="1" applyFont="1" applyBorder="1"/>
    <xf numFmtId="49" fontId="7" fillId="0" borderId="26" xfId="0" quotePrefix="1" applyNumberFormat="1" applyFont="1" applyBorder="1"/>
    <xf numFmtId="0" fontId="7" fillId="0" borderId="35" xfId="0" applyFont="1" applyBorder="1" applyAlignment="1">
      <alignment horizontal="center"/>
    </xf>
    <xf numFmtId="1" fontId="7" fillId="0" borderId="37" xfId="0" applyNumberFormat="1" applyFont="1" applyBorder="1" applyAlignment="1">
      <alignment horizontal="center" wrapText="1"/>
    </xf>
    <xf numFmtId="0" fontId="3" fillId="0" borderId="38" xfId="0" applyFont="1" applyBorder="1" applyAlignment="1">
      <alignment horizontal="center"/>
    </xf>
    <xf numFmtId="0" fontId="3" fillId="2" borderId="39" xfId="0" applyFont="1" applyFill="1" applyBorder="1" applyAlignment="1">
      <alignment horizontal="left"/>
    </xf>
    <xf numFmtId="2" fontId="3" fillId="2" borderId="39" xfId="0" applyNumberFormat="1" applyFont="1" applyFill="1" applyBorder="1" applyAlignment="1">
      <alignment horizontal="center"/>
    </xf>
    <xf numFmtId="1" fontId="3" fillId="2" borderId="39" xfId="0" applyNumberFormat="1" applyFont="1" applyFill="1" applyBorder="1" applyAlignment="1">
      <alignment horizontal="center"/>
    </xf>
    <xf numFmtId="3" fontId="8" fillId="2" borderId="39" xfId="0" applyNumberFormat="1" applyFont="1" applyFill="1" applyBorder="1" applyAlignment="1">
      <alignment horizontal="right"/>
    </xf>
    <xf numFmtId="3" fontId="8" fillId="0" borderId="39" xfId="0" applyNumberFormat="1" applyFont="1" applyBorder="1" applyAlignment="1">
      <alignment horizontal="right"/>
    </xf>
    <xf numFmtId="3" fontId="8" fillId="2" borderId="39" xfId="0" applyNumberFormat="1" applyFont="1" applyFill="1" applyBorder="1" applyAlignment="1">
      <alignment horizontal="center"/>
    </xf>
    <xf numFmtId="0" fontId="3" fillId="2" borderId="40" xfId="0" applyFont="1" applyFill="1" applyBorder="1"/>
    <xf numFmtId="0" fontId="3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3" fontId="8" fillId="2" borderId="1" xfId="0" applyNumberFormat="1" applyFont="1" applyFill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/>
    </xf>
    <xf numFmtId="1" fontId="3" fillId="2" borderId="39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29" xfId="0" applyNumberFormat="1" applyFont="1" applyBorder="1" applyAlignment="1">
      <alignment horizontal="center"/>
    </xf>
    <xf numFmtId="49" fontId="6" fillId="0" borderId="41" xfId="0" applyNumberFormat="1" applyFont="1" applyBorder="1" applyAlignment="1">
      <alignment horizontal="center"/>
    </xf>
    <xf numFmtId="49" fontId="6" fillId="0" borderId="42" xfId="0" applyNumberFormat="1" applyFont="1" applyBorder="1" applyAlignment="1">
      <alignment horizontal="left"/>
    </xf>
    <xf numFmtId="0" fontId="7" fillId="0" borderId="42" xfId="0" applyFont="1" applyBorder="1" applyAlignment="1">
      <alignment horizontal="center" wrapText="1"/>
    </xf>
    <xf numFmtId="0" fontId="7" fillId="0" borderId="42" xfId="0" applyFont="1" applyBorder="1"/>
    <xf numFmtId="49" fontId="7" fillId="0" borderId="42" xfId="0" applyNumberFormat="1" applyFont="1" applyBorder="1"/>
    <xf numFmtId="49" fontId="7" fillId="0" borderId="42" xfId="0" quotePrefix="1" applyNumberFormat="1" applyFont="1" applyBorder="1"/>
    <xf numFmtId="49" fontId="7" fillId="0" borderId="42" xfId="0" applyNumberFormat="1" applyFont="1" applyBorder="1" applyAlignment="1">
      <alignment horizontal="center" vertical="center"/>
    </xf>
    <xf numFmtId="0" fontId="7" fillId="0" borderId="42" xfId="0" applyFont="1" applyBorder="1" applyAlignment="1">
      <alignment horizontal="center"/>
    </xf>
    <xf numFmtId="1" fontId="7" fillId="0" borderId="43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/>
    <xf numFmtId="49" fontId="7" fillId="0" borderId="1" xfId="0" applyNumberFormat="1" applyFont="1" applyBorder="1"/>
    <xf numFmtId="49" fontId="7" fillId="0" borderId="1" xfId="0" quotePrefix="1" applyNumberFormat="1" applyFont="1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" fontId="7" fillId="0" borderId="3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4" fillId="4" borderId="25" xfId="0" applyFont="1" applyFill="1" applyBorder="1" applyAlignment="1">
      <alignment vertical="center" wrapText="1"/>
    </xf>
    <xf numFmtId="0" fontId="4" fillId="4" borderId="26" xfId="0" applyFont="1" applyFill="1" applyBorder="1" applyAlignment="1">
      <alignment vertical="center" wrapText="1"/>
    </xf>
    <xf numFmtId="0" fontId="4" fillId="4" borderId="45" xfId="0" applyFont="1" applyFill="1" applyBorder="1" applyAlignment="1">
      <alignment vertical="center" wrapText="1"/>
    </xf>
    <xf numFmtId="49" fontId="7" fillId="0" borderId="42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0" fillId="6" borderId="0" xfId="0" applyFill="1"/>
    <xf numFmtId="0" fontId="0" fillId="0" borderId="0" xfId="0" applyAlignment="1">
      <alignment horizontal="center"/>
    </xf>
    <xf numFmtId="0" fontId="0" fillId="0" borderId="46" xfId="0" applyBorder="1" applyAlignment="1">
      <alignment horizontal="center"/>
    </xf>
    <xf numFmtId="0" fontId="0" fillId="7" borderId="0" xfId="0" applyFill="1"/>
    <xf numFmtId="1" fontId="0" fillId="5" borderId="46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/>
    </xf>
    <xf numFmtId="1" fontId="7" fillId="0" borderId="47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center" wrapText="1"/>
    </xf>
    <xf numFmtId="2" fontId="7" fillId="0" borderId="39" xfId="0" quotePrefix="1" applyNumberFormat="1" applyFont="1" applyBorder="1" applyAlignment="1">
      <alignment horizontal="left" vertical="center" wrapText="1"/>
    </xf>
    <xf numFmtId="1" fontId="7" fillId="0" borderId="39" xfId="0" applyNumberFormat="1" applyFont="1" applyBorder="1" applyAlignment="1">
      <alignment horizontal="center" vertical="center"/>
    </xf>
    <xf numFmtId="2" fontId="7" fillId="0" borderId="39" xfId="0" applyNumberFormat="1" applyFont="1" applyBorder="1" applyAlignment="1">
      <alignment horizontal="center" vertical="center"/>
    </xf>
    <xf numFmtId="164" fontId="7" fillId="0" borderId="39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3" fontId="7" fillId="0" borderId="39" xfId="0" applyNumberFormat="1" applyFont="1" applyBorder="1" applyAlignment="1">
      <alignment horizontal="center" vertical="center"/>
    </xf>
    <xf numFmtId="1" fontId="7" fillId="0" borderId="48" xfId="0" applyNumberFormat="1" applyFont="1" applyBorder="1" applyAlignment="1">
      <alignment horizontal="center" vertical="center" wrapText="1"/>
    </xf>
    <xf numFmtId="0" fontId="7" fillId="0" borderId="0" xfId="0" applyFont="1"/>
    <xf numFmtId="2" fontId="3" fillId="0" borderId="39" xfId="0" applyNumberFormat="1" applyFont="1" applyBorder="1" applyAlignment="1">
      <alignment horizontal="center" vertical="center"/>
    </xf>
    <xf numFmtId="2" fontId="7" fillId="0" borderId="0" xfId="0" applyNumberFormat="1" applyFont="1"/>
    <xf numFmtId="2" fontId="7" fillId="0" borderId="47" xfId="0" applyNumberFormat="1" applyFont="1" applyBorder="1" applyAlignment="1">
      <alignment horizontal="left" vertical="center" wrapText="1"/>
    </xf>
    <xf numFmtId="1" fontId="7" fillId="0" borderId="47" xfId="0" applyNumberFormat="1" applyFont="1" applyBorder="1" applyAlignment="1">
      <alignment horizontal="center" vertical="center"/>
    </xf>
    <xf numFmtId="2" fontId="7" fillId="0" borderId="47" xfId="0" applyNumberFormat="1" applyFont="1" applyBorder="1" applyAlignment="1">
      <alignment horizontal="center" vertical="center"/>
    </xf>
    <xf numFmtId="164" fontId="7" fillId="0" borderId="47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/>
    </xf>
    <xf numFmtId="3" fontId="7" fillId="0" borderId="47" xfId="0" applyNumberFormat="1" applyFont="1" applyBorder="1" applyAlignment="1">
      <alignment horizontal="center" vertical="center" wrapText="1"/>
    </xf>
    <xf numFmtId="3" fontId="7" fillId="0" borderId="47" xfId="0" applyNumberFormat="1" applyFont="1" applyBorder="1" applyAlignment="1">
      <alignment horizontal="center" vertical="center"/>
    </xf>
    <xf numFmtId="164" fontId="10" fillId="0" borderId="47" xfId="0" applyNumberFormat="1" applyFont="1" applyBorder="1" applyAlignment="1">
      <alignment horizontal="center" vertical="center" wrapText="1"/>
    </xf>
    <xf numFmtId="164" fontId="10" fillId="0" borderId="47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 wrapText="1"/>
    </xf>
    <xf numFmtId="164" fontId="10" fillId="0" borderId="39" xfId="0" applyNumberFormat="1" applyFont="1" applyBorder="1" applyAlignment="1">
      <alignment horizontal="center" vertical="center" wrapText="1"/>
    </xf>
    <xf numFmtId="164" fontId="10" fillId="0" borderId="39" xfId="0" applyNumberFormat="1" applyFont="1" applyBorder="1" applyAlignment="1">
      <alignment horizontal="center" vertical="center"/>
    </xf>
    <xf numFmtId="1" fontId="7" fillId="0" borderId="47" xfId="0" applyNumberFormat="1" applyFont="1" applyBorder="1" applyAlignment="1">
      <alignment horizontal="center" vertical="top"/>
    </xf>
    <xf numFmtId="2" fontId="8" fillId="3" borderId="10" xfId="0" applyNumberFormat="1" applyFont="1" applyFill="1" applyBorder="1" applyAlignment="1">
      <alignment horizontal="center" vertical="top" wrapText="1"/>
    </xf>
    <xf numFmtId="2" fontId="8" fillId="3" borderId="11" xfId="0" applyNumberFormat="1" applyFont="1" applyFill="1" applyBorder="1" applyAlignment="1">
      <alignment horizontal="center" vertical="top" wrapText="1"/>
    </xf>
    <xf numFmtId="1" fontId="8" fillId="3" borderId="11" xfId="0" applyNumberFormat="1" applyFont="1" applyFill="1" applyBorder="1" applyAlignment="1">
      <alignment horizontal="center" vertical="top" wrapText="1"/>
    </xf>
    <xf numFmtId="3" fontId="8" fillId="3" borderId="11" xfId="0" applyNumberFormat="1" applyFont="1" applyFill="1" applyBorder="1" applyAlignment="1">
      <alignment horizontal="center" vertical="top" wrapText="1"/>
    </xf>
    <xf numFmtId="1" fontId="8" fillId="3" borderId="12" xfId="0" applyNumberFormat="1" applyFont="1" applyFill="1" applyBorder="1" applyAlignment="1">
      <alignment horizontal="center" vertical="top" wrapText="1"/>
    </xf>
    <xf numFmtId="164" fontId="13" fillId="0" borderId="39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47" xfId="0" applyNumberFormat="1" applyFont="1" applyBorder="1" applyAlignment="1">
      <alignment horizontal="center" vertical="center" wrapText="1"/>
    </xf>
    <xf numFmtId="164" fontId="13" fillId="0" borderId="47" xfId="0" applyNumberFormat="1" applyFont="1" applyBorder="1" applyAlignment="1">
      <alignment horizontal="center" vertical="center"/>
    </xf>
    <xf numFmtId="49" fontId="7" fillId="0" borderId="55" xfId="0" applyNumberFormat="1" applyFont="1" applyBorder="1" applyAlignment="1">
      <alignment horizontal="center" vertical="center"/>
    </xf>
    <xf numFmtId="49" fontId="7" fillId="0" borderId="54" xfId="0" applyNumberFormat="1" applyFont="1" applyBorder="1" applyAlignment="1">
      <alignment horizontal="center" vertical="center"/>
    </xf>
    <xf numFmtId="0" fontId="10" fillId="5" borderId="0" xfId="0" applyFont="1" applyFill="1"/>
    <xf numFmtId="0" fontId="10" fillId="0" borderId="0" xfId="0" applyFont="1"/>
    <xf numFmtId="1" fontId="7" fillId="0" borderId="40" xfId="0" applyNumberFormat="1" applyFont="1" applyBorder="1" applyAlignment="1">
      <alignment horizontal="left" wrapText="1"/>
    </xf>
    <xf numFmtId="1" fontId="7" fillId="0" borderId="23" xfId="0" applyNumberFormat="1" applyFont="1" applyBorder="1" applyAlignment="1">
      <alignment horizontal="left" wrapText="1"/>
    </xf>
    <xf numFmtId="1" fontId="7" fillId="0" borderId="49" xfId="0" applyNumberFormat="1" applyFont="1" applyBorder="1" applyAlignment="1">
      <alignment horizontal="left" wrapText="1"/>
    </xf>
    <xf numFmtId="1" fontId="7" fillId="0" borderId="50" xfId="0" applyNumberFormat="1" applyFont="1" applyBorder="1" applyAlignment="1">
      <alignment horizontal="left" wrapText="1"/>
    </xf>
    <xf numFmtId="1" fontId="7" fillId="0" borderId="8" xfId="0" applyNumberFormat="1" applyFont="1" applyBorder="1" applyAlignment="1">
      <alignment horizontal="left" wrapText="1"/>
    </xf>
    <xf numFmtId="1" fontId="7" fillId="0" borderId="9" xfId="0" applyNumberFormat="1" applyFont="1" applyBorder="1" applyAlignment="1">
      <alignment horizontal="left" wrapText="1"/>
    </xf>
    <xf numFmtId="49" fontId="7" fillId="0" borderId="7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2" fontId="7" fillId="0" borderId="51" xfId="0" quotePrefix="1" applyNumberFormat="1" applyFont="1" applyBorder="1" applyAlignment="1">
      <alignment horizontal="right" vertical="top"/>
    </xf>
    <xf numFmtId="2" fontId="7" fillId="0" borderId="52" xfId="0" quotePrefix="1" applyNumberFormat="1" applyFont="1" applyBorder="1" applyAlignment="1">
      <alignment horizontal="right" vertical="top"/>
    </xf>
    <xf numFmtId="1" fontId="7" fillId="0" borderId="40" xfId="0" applyNumberFormat="1" applyFont="1" applyBorder="1" applyAlignment="1">
      <alignment horizontal="left" vertical="top" wrapText="1"/>
    </xf>
    <xf numFmtId="1" fontId="7" fillId="0" borderId="23" xfId="0" applyNumberFormat="1" applyFont="1" applyBorder="1" applyAlignment="1">
      <alignment horizontal="left" vertical="top" wrapText="1"/>
    </xf>
    <xf numFmtId="1" fontId="7" fillId="0" borderId="49" xfId="0" applyNumberFormat="1" applyFont="1" applyBorder="1" applyAlignment="1">
      <alignment horizontal="left" vertical="top" wrapText="1"/>
    </xf>
    <xf numFmtId="49" fontId="8" fillId="5" borderId="53" xfId="0" applyNumberFormat="1" applyFont="1" applyFill="1" applyBorder="1" applyAlignment="1">
      <alignment horizontal="left"/>
    </xf>
    <xf numFmtId="49" fontId="8" fillId="5" borderId="23" xfId="0" applyNumberFormat="1" applyFont="1" applyFill="1" applyBorder="1" applyAlignment="1">
      <alignment horizontal="left"/>
    </xf>
    <xf numFmtId="49" fontId="8" fillId="5" borderId="49" xfId="0" applyNumberFormat="1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2" fontId="3" fillId="2" borderId="7" xfId="0" applyNumberFormat="1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9" fontId="8" fillId="5" borderId="4" xfId="0" applyNumberFormat="1" applyFont="1" applyFill="1" applyBorder="1" applyAlignment="1">
      <alignment horizontal="left"/>
    </xf>
    <xf numFmtId="49" fontId="8" fillId="5" borderId="5" xfId="0" applyNumberFormat="1" applyFont="1" applyFill="1" applyBorder="1" applyAlignment="1">
      <alignment horizontal="left"/>
    </xf>
    <xf numFmtId="49" fontId="8" fillId="5" borderId="6" xfId="0" applyNumberFormat="1" applyFont="1" applyFill="1" applyBorder="1" applyAlignment="1">
      <alignment horizontal="left"/>
    </xf>
    <xf numFmtId="1" fontId="7" fillId="0" borderId="40" xfId="0" applyNumberFormat="1" applyFont="1" applyBorder="1" applyAlignment="1">
      <alignment horizontal="left" vertical="top"/>
    </xf>
    <xf numFmtId="1" fontId="7" fillId="0" borderId="23" xfId="0" applyNumberFormat="1" applyFont="1" applyBorder="1" applyAlignment="1">
      <alignment horizontal="left" vertical="top"/>
    </xf>
    <xf numFmtId="1" fontId="7" fillId="0" borderId="49" xfId="0" applyNumberFormat="1" applyFont="1" applyBorder="1" applyAlignment="1">
      <alignment horizontal="left" vertical="top"/>
    </xf>
    <xf numFmtId="1" fontId="7" fillId="0" borderId="50" xfId="0" applyNumberFormat="1" applyFont="1" applyBorder="1" applyAlignment="1">
      <alignment horizontal="left" vertical="top" wrapText="1"/>
    </xf>
    <xf numFmtId="1" fontId="7" fillId="0" borderId="8" xfId="0" applyNumberFormat="1" applyFont="1" applyBorder="1" applyAlignment="1">
      <alignment horizontal="left" vertical="top" wrapText="1"/>
    </xf>
    <xf numFmtId="1" fontId="7" fillId="0" borderId="9" xfId="0" applyNumberFormat="1" applyFont="1" applyBorder="1" applyAlignment="1">
      <alignment horizontal="left" vertical="top" wrapText="1"/>
    </xf>
    <xf numFmtId="1" fontId="7" fillId="0" borderId="50" xfId="0" applyNumberFormat="1" applyFont="1" applyBorder="1" applyAlignment="1">
      <alignment horizontal="left"/>
    </xf>
    <xf numFmtId="1" fontId="7" fillId="0" borderId="8" xfId="0" applyNumberFormat="1" applyFont="1" applyBorder="1" applyAlignment="1">
      <alignment horizontal="left"/>
    </xf>
    <xf numFmtId="1" fontId="7" fillId="0" borderId="9" xfId="0" applyNumberFormat="1" applyFont="1" applyBorder="1" applyAlignment="1">
      <alignment horizontal="left"/>
    </xf>
    <xf numFmtId="49" fontId="7" fillId="0" borderId="54" xfId="0" applyNumberFormat="1" applyFont="1" applyBorder="1" applyAlignment="1">
      <alignment horizontal="center" vertical="center"/>
    </xf>
    <xf numFmtId="2" fontId="7" fillId="0" borderId="57" xfId="0" quotePrefix="1" applyNumberFormat="1" applyFont="1" applyBorder="1" applyAlignment="1">
      <alignment horizontal="right" vertical="top"/>
    </xf>
    <xf numFmtId="1" fontId="7" fillId="0" borderId="40" xfId="0" applyNumberFormat="1" applyFont="1" applyBorder="1" applyAlignment="1">
      <alignment horizontal="left"/>
    </xf>
    <xf numFmtId="1" fontId="7" fillId="0" borderId="23" xfId="0" applyNumberFormat="1" applyFont="1" applyBorder="1" applyAlignment="1">
      <alignment horizontal="left"/>
    </xf>
    <xf numFmtId="1" fontId="7" fillId="0" borderId="49" xfId="0" applyNumberFormat="1" applyFont="1" applyBorder="1" applyAlignment="1">
      <alignment horizontal="left"/>
    </xf>
    <xf numFmtId="0" fontId="0" fillId="0" borderId="0" xfId="0" applyAlignment="1">
      <alignment horizontal="center" textRotation="45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49" fontId="7" fillId="0" borderId="58" xfId="0" applyNumberFormat="1" applyFont="1" applyBorder="1" applyAlignment="1">
      <alignment horizontal="center" vertical="center"/>
    </xf>
    <xf numFmtId="2" fontId="7" fillId="0" borderId="59" xfId="0" quotePrefix="1" applyNumberFormat="1" applyFont="1" applyBorder="1" applyAlignment="1">
      <alignment horizontal="right" vertical="top"/>
    </xf>
    <xf numFmtId="1" fontId="7" fillId="0" borderId="60" xfId="0" applyNumberFormat="1" applyFont="1" applyBorder="1" applyAlignment="1">
      <alignment horizontal="center"/>
    </xf>
    <xf numFmtId="1" fontId="7" fillId="0" borderId="61" xfId="0" applyNumberFormat="1" applyFont="1" applyBorder="1" applyAlignment="1">
      <alignment horizontal="left" vertical="top" wrapText="1"/>
    </xf>
    <xf numFmtId="1" fontId="7" fillId="0" borderId="62" xfId="0" applyNumberFormat="1" applyFont="1" applyBorder="1" applyAlignment="1">
      <alignment horizontal="left" vertical="top" wrapText="1"/>
    </xf>
    <xf numFmtId="1" fontId="7" fillId="0" borderId="63" xfId="0" applyNumberFormat="1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CDFFFE"/>
      <color rgb="FF9EFEFC"/>
      <color rgb="FF79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3"/>
  <sheetViews>
    <sheetView tabSelected="1" view="pageBreakPreview" zoomScale="85" zoomScaleNormal="70" zoomScaleSheetLayoutView="85" workbookViewId="0">
      <selection activeCell="U14" sqref="U14"/>
    </sheetView>
  </sheetViews>
  <sheetFormatPr defaultColWidth="9.140625" defaultRowHeight="12.75" x14ac:dyDescent="0.2"/>
  <cols>
    <col min="1" max="1" width="13.140625" style="101" customWidth="1"/>
    <col min="2" max="2" width="47.28515625" style="101" customWidth="1"/>
    <col min="3" max="3" width="6.140625" style="101" customWidth="1"/>
    <col min="4" max="4" width="6.28515625" style="101" customWidth="1"/>
    <col min="5" max="5" width="9.5703125" style="103" customWidth="1"/>
    <col min="6" max="6" width="10" style="103" customWidth="1"/>
    <col min="7" max="7" width="10.7109375" style="101" customWidth="1"/>
    <col min="8" max="8" width="11" style="103" customWidth="1"/>
    <col min="9" max="9" width="8.28515625" style="101" customWidth="1"/>
    <col min="10" max="10" width="23.7109375" style="101" hidden="1" customWidth="1"/>
    <col min="11" max="11" width="10" style="101" customWidth="1"/>
    <col min="12" max="12" width="8.7109375" style="103" customWidth="1"/>
    <col min="13" max="13" width="8.140625" style="103" customWidth="1"/>
    <col min="14" max="14" width="8.28515625" style="101" customWidth="1"/>
    <col min="15" max="15" width="9.5703125" style="101" customWidth="1"/>
    <col min="16" max="16" width="44.28515625" style="101" customWidth="1"/>
    <col min="17" max="16384" width="9.140625" style="101"/>
  </cols>
  <sheetData>
    <row r="1" spans="1:16" ht="15.75" x14ac:dyDescent="0.25">
      <c r="A1" s="146" t="s">
        <v>131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</row>
    <row r="2" spans="1:16" ht="6" customHeight="1" thickBot="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1"/>
    </row>
    <row r="3" spans="1:16" ht="24.75" thickBot="1" x14ac:dyDescent="0.25">
      <c r="A3" s="117" t="s">
        <v>103</v>
      </c>
      <c r="B3" s="118" t="s">
        <v>102</v>
      </c>
      <c r="C3" s="118" t="s">
        <v>101</v>
      </c>
      <c r="D3" s="118" t="s">
        <v>105</v>
      </c>
      <c r="E3" s="118" t="s">
        <v>118</v>
      </c>
      <c r="F3" s="118" t="s">
        <v>119</v>
      </c>
      <c r="G3" s="118" t="s">
        <v>104</v>
      </c>
      <c r="H3" s="118" t="s">
        <v>115</v>
      </c>
      <c r="I3" s="119" t="s">
        <v>95</v>
      </c>
      <c r="J3" s="120" t="s">
        <v>96</v>
      </c>
      <c r="K3" s="120" t="s">
        <v>97</v>
      </c>
      <c r="L3" s="118" t="s">
        <v>98</v>
      </c>
      <c r="M3" s="118" t="s">
        <v>99</v>
      </c>
      <c r="N3" s="119" t="s">
        <v>107</v>
      </c>
      <c r="O3" s="119" t="s">
        <v>108</v>
      </c>
      <c r="P3" s="121" t="s">
        <v>100</v>
      </c>
    </row>
    <row r="4" spans="1:16" x14ac:dyDescent="0.2">
      <c r="A4" s="152" t="s">
        <v>120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4"/>
    </row>
    <row r="5" spans="1:16" ht="27" customHeight="1" x14ac:dyDescent="0.2">
      <c r="A5" s="126" t="s">
        <v>159</v>
      </c>
      <c r="B5" s="104" t="s">
        <v>135</v>
      </c>
      <c r="C5" s="105">
        <v>1</v>
      </c>
      <c r="D5" s="105">
        <v>250</v>
      </c>
      <c r="E5" s="106">
        <v>40</v>
      </c>
      <c r="F5" s="106">
        <v>40</v>
      </c>
      <c r="G5" s="107" t="s">
        <v>106</v>
      </c>
      <c r="H5" s="107" t="s">
        <v>106</v>
      </c>
      <c r="I5" s="108" t="s">
        <v>106</v>
      </c>
      <c r="J5" s="109" t="s">
        <v>202</v>
      </c>
      <c r="K5" s="110" t="s">
        <v>117</v>
      </c>
      <c r="L5" s="106">
        <v>13.08</v>
      </c>
      <c r="M5" s="106">
        <v>29</v>
      </c>
      <c r="N5" s="111" t="s">
        <v>109</v>
      </c>
      <c r="O5" s="125" t="s">
        <v>110</v>
      </c>
      <c r="P5" s="113" t="s">
        <v>161</v>
      </c>
    </row>
    <row r="6" spans="1:16" ht="27" customHeight="1" x14ac:dyDescent="0.2">
      <c r="A6" s="126" t="s">
        <v>160</v>
      </c>
      <c r="B6" s="104" t="s">
        <v>135</v>
      </c>
      <c r="C6" s="105">
        <v>1</v>
      </c>
      <c r="D6" s="105">
        <v>350</v>
      </c>
      <c r="E6" s="106">
        <v>67.2</v>
      </c>
      <c r="F6" s="106">
        <v>67.2</v>
      </c>
      <c r="G6" s="107" t="s">
        <v>106</v>
      </c>
      <c r="H6" s="107" t="s">
        <v>106</v>
      </c>
      <c r="I6" s="108" t="s">
        <v>106</v>
      </c>
      <c r="J6" s="109" t="s">
        <v>203</v>
      </c>
      <c r="K6" s="110" t="s">
        <v>117</v>
      </c>
      <c r="L6" s="106">
        <v>30.68</v>
      </c>
      <c r="M6" s="106">
        <v>55</v>
      </c>
      <c r="N6" s="111" t="s">
        <v>109</v>
      </c>
      <c r="O6" s="125" t="s">
        <v>110</v>
      </c>
      <c r="P6" s="113" t="s">
        <v>162</v>
      </c>
    </row>
    <row r="7" spans="1:16" ht="27" customHeight="1" x14ac:dyDescent="0.2">
      <c r="A7" s="126" t="s">
        <v>151</v>
      </c>
      <c r="B7" s="104" t="s">
        <v>136</v>
      </c>
      <c r="C7" s="105">
        <v>3</v>
      </c>
      <c r="D7" s="105">
        <v>45</v>
      </c>
      <c r="E7" s="106">
        <v>50.4</v>
      </c>
      <c r="F7" s="106">
        <v>44.8</v>
      </c>
      <c r="G7" s="107" t="s">
        <v>106</v>
      </c>
      <c r="H7" s="107" t="s">
        <v>106</v>
      </c>
      <c r="I7" s="108" t="s">
        <v>106</v>
      </c>
      <c r="J7" s="109" t="s">
        <v>201</v>
      </c>
      <c r="K7" s="110">
        <v>230</v>
      </c>
      <c r="L7" s="106">
        <v>0.1</v>
      </c>
      <c r="M7" s="106">
        <v>0.05</v>
      </c>
      <c r="N7" s="111" t="s">
        <v>109</v>
      </c>
      <c r="O7" s="125" t="s">
        <v>110</v>
      </c>
      <c r="P7" s="113"/>
    </row>
    <row r="8" spans="1:16" ht="51" customHeight="1" x14ac:dyDescent="0.2">
      <c r="A8" s="136"/>
      <c r="B8" s="138" t="s">
        <v>113</v>
      </c>
      <c r="C8" s="92" t="s">
        <v>110</v>
      </c>
      <c r="D8" s="130" t="s">
        <v>204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2"/>
    </row>
    <row r="9" spans="1:16" x14ac:dyDescent="0.2">
      <c r="A9" s="137"/>
      <c r="B9" s="139"/>
      <c r="C9" s="92" t="s">
        <v>109</v>
      </c>
      <c r="D9" s="155" t="s">
        <v>132</v>
      </c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7"/>
    </row>
    <row r="10" spans="1:16" ht="15.75" customHeight="1" x14ac:dyDescent="0.2">
      <c r="A10" s="137"/>
      <c r="B10" s="139"/>
      <c r="C10" s="116" t="s">
        <v>114</v>
      </c>
      <c r="D10" s="158" t="s">
        <v>266</v>
      </c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60"/>
    </row>
    <row r="11" spans="1:16" x14ac:dyDescent="0.2">
      <c r="A11" s="143" t="s">
        <v>121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5"/>
    </row>
    <row r="12" spans="1:16" ht="25.5" x14ac:dyDescent="0.2">
      <c r="A12" s="126" t="s">
        <v>152</v>
      </c>
      <c r="B12" s="104" t="s">
        <v>126</v>
      </c>
      <c r="C12" s="105">
        <v>1</v>
      </c>
      <c r="D12" s="105">
        <v>400</v>
      </c>
      <c r="E12" s="106" t="s">
        <v>106</v>
      </c>
      <c r="F12" s="106" t="s">
        <v>106</v>
      </c>
      <c r="G12" s="107" t="s">
        <v>106</v>
      </c>
      <c r="H12" s="107" t="s">
        <v>106</v>
      </c>
      <c r="I12" s="108" t="s">
        <v>106</v>
      </c>
      <c r="J12" s="109" t="s">
        <v>205</v>
      </c>
      <c r="K12" s="110" t="s">
        <v>106</v>
      </c>
      <c r="L12" s="106" t="s">
        <v>106</v>
      </c>
      <c r="M12" s="106" t="s">
        <v>106</v>
      </c>
      <c r="N12" s="111" t="s">
        <v>106</v>
      </c>
      <c r="O12" s="112" t="s">
        <v>106</v>
      </c>
      <c r="P12" s="113"/>
    </row>
    <row r="13" spans="1:16" ht="25.5" x14ac:dyDescent="0.2">
      <c r="A13" s="126" t="s">
        <v>154</v>
      </c>
      <c r="B13" s="104" t="s">
        <v>153</v>
      </c>
      <c r="C13" s="105">
        <v>1</v>
      </c>
      <c r="D13" s="105">
        <v>450</v>
      </c>
      <c r="E13" s="106" t="s">
        <v>106</v>
      </c>
      <c r="F13" s="106" t="s">
        <v>106</v>
      </c>
      <c r="G13" s="107" t="s">
        <v>106</v>
      </c>
      <c r="H13" s="107" t="s">
        <v>106</v>
      </c>
      <c r="I13" s="108" t="s">
        <v>106</v>
      </c>
      <c r="J13" s="109" t="s">
        <v>205</v>
      </c>
      <c r="K13" s="110" t="s">
        <v>106</v>
      </c>
      <c r="L13" s="106" t="s">
        <v>106</v>
      </c>
      <c r="M13" s="106" t="s">
        <v>106</v>
      </c>
      <c r="N13" s="111" t="s">
        <v>106</v>
      </c>
      <c r="O13" s="112" t="s">
        <v>106</v>
      </c>
      <c r="P13" s="113"/>
    </row>
    <row r="14" spans="1:16" x14ac:dyDescent="0.2">
      <c r="A14" s="126" t="s">
        <v>155</v>
      </c>
      <c r="B14" s="104" t="s">
        <v>209</v>
      </c>
      <c r="C14" s="105">
        <v>1</v>
      </c>
      <c r="D14" s="105">
        <v>50</v>
      </c>
      <c r="E14" s="106" t="s">
        <v>106</v>
      </c>
      <c r="F14" s="106" t="s">
        <v>106</v>
      </c>
      <c r="G14" s="107" t="s">
        <v>106</v>
      </c>
      <c r="H14" s="107" t="s">
        <v>106</v>
      </c>
      <c r="I14" s="108" t="s">
        <v>106</v>
      </c>
      <c r="J14" s="109" t="s">
        <v>206</v>
      </c>
      <c r="K14" s="110">
        <v>230</v>
      </c>
      <c r="L14" s="106">
        <v>1.1000000000000001</v>
      </c>
      <c r="M14" s="106">
        <v>5</v>
      </c>
      <c r="N14" s="111" t="s">
        <v>109</v>
      </c>
      <c r="O14" s="108" t="s">
        <v>207</v>
      </c>
      <c r="P14" s="113"/>
    </row>
    <row r="15" spans="1:16" x14ac:dyDescent="0.2">
      <c r="A15" s="126" t="s">
        <v>156</v>
      </c>
      <c r="B15" s="104" t="s">
        <v>210</v>
      </c>
      <c r="C15" s="105">
        <v>1</v>
      </c>
      <c r="D15" s="105">
        <v>400</v>
      </c>
      <c r="E15" s="106" t="s">
        <v>106</v>
      </c>
      <c r="F15" s="106" t="s">
        <v>106</v>
      </c>
      <c r="G15" s="107" t="s">
        <v>106</v>
      </c>
      <c r="H15" s="107" t="s">
        <v>106</v>
      </c>
      <c r="I15" s="108" t="s">
        <v>106</v>
      </c>
      <c r="J15" s="109" t="s">
        <v>260</v>
      </c>
      <c r="K15" s="110" t="s">
        <v>106</v>
      </c>
      <c r="L15" s="106" t="s">
        <v>106</v>
      </c>
      <c r="M15" s="106" t="s">
        <v>106</v>
      </c>
      <c r="N15" s="111" t="s">
        <v>106</v>
      </c>
      <c r="O15" s="112" t="s">
        <v>106</v>
      </c>
      <c r="P15" s="113"/>
    </row>
    <row r="16" spans="1:16" x14ac:dyDescent="0.2">
      <c r="A16" s="126" t="s">
        <v>157</v>
      </c>
      <c r="B16" s="104" t="s">
        <v>211</v>
      </c>
      <c r="C16" s="105">
        <v>1</v>
      </c>
      <c r="D16" s="105">
        <v>50</v>
      </c>
      <c r="E16" s="106" t="s">
        <v>106</v>
      </c>
      <c r="F16" s="106" t="s">
        <v>106</v>
      </c>
      <c r="G16" s="107" t="s">
        <v>106</v>
      </c>
      <c r="H16" s="107" t="s">
        <v>106</v>
      </c>
      <c r="I16" s="108" t="s">
        <v>106</v>
      </c>
      <c r="J16" s="109" t="s">
        <v>206</v>
      </c>
      <c r="K16" s="110">
        <v>230</v>
      </c>
      <c r="L16" s="106">
        <v>1.1000000000000001</v>
      </c>
      <c r="M16" s="106">
        <v>5</v>
      </c>
      <c r="N16" s="111" t="s">
        <v>109</v>
      </c>
      <c r="O16" s="108" t="s">
        <v>207</v>
      </c>
      <c r="P16" s="113"/>
    </row>
    <row r="17" spans="1:16" x14ac:dyDescent="0.2">
      <c r="A17" s="126" t="s">
        <v>158</v>
      </c>
      <c r="B17" s="104" t="s">
        <v>212</v>
      </c>
      <c r="C17" s="105">
        <v>1</v>
      </c>
      <c r="D17" s="105">
        <v>800</v>
      </c>
      <c r="E17" s="106" t="s">
        <v>106</v>
      </c>
      <c r="F17" s="106" t="s">
        <v>106</v>
      </c>
      <c r="G17" s="107" t="s">
        <v>106</v>
      </c>
      <c r="H17" s="107" t="s">
        <v>106</v>
      </c>
      <c r="I17" s="108" t="s">
        <v>106</v>
      </c>
      <c r="J17" s="109" t="s">
        <v>261</v>
      </c>
      <c r="K17" s="110" t="s">
        <v>106</v>
      </c>
      <c r="L17" s="106" t="s">
        <v>106</v>
      </c>
      <c r="M17" s="106" t="s">
        <v>106</v>
      </c>
      <c r="N17" s="111" t="s">
        <v>106</v>
      </c>
      <c r="O17" s="112" t="s">
        <v>106</v>
      </c>
      <c r="P17" s="113"/>
    </row>
    <row r="18" spans="1:16" x14ac:dyDescent="0.2">
      <c r="A18" s="126" t="s">
        <v>163</v>
      </c>
      <c r="B18" s="104" t="s">
        <v>164</v>
      </c>
      <c r="C18" s="105">
        <v>1</v>
      </c>
      <c r="D18" s="105">
        <v>70</v>
      </c>
      <c r="E18" s="106" t="s">
        <v>106</v>
      </c>
      <c r="F18" s="106" t="s">
        <v>106</v>
      </c>
      <c r="G18" s="107" t="s">
        <v>106</v>
      </c>
      <c r="H18" s="107" t="s">
        <v>106</v>
      </c>
      <c r="I18" s="108" t="s">
        <v>106</v>
      </c>
      <c r="J18" s="109" t="s">
        <v>164</v>
      </c>
      <c r="K18" s="110">
        <v>230</v>
      </c>
      <c r="L18" s="106">
        <v>0.1</v>
      </c>
      <c r="M18" s="106" t="s">
        <v>106</v>
      </c>
      <c r="N18" s="111" t="s">
        <v>165</v>
      </c>
      <c r="O18" s="112" t="s">
        <v>110</v>
      </c>
      <c r="P18" s="113"/>
    </row>
    <row r="19" spans="1:16" ht="26.25" customHeight="1" x14ac:dyDescent="0.2">
      <c r="A19" s="136"/>
      <c r="B19" s="138" t="s">
        <v>113</v>
      </c>
      <c r="C19" s="92" t="s">
        <v>110</v>
      </c>
      <c r="D19" s="130" t="s">
        <v>123</v>
      </c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2"/>
    </row>
    <row r="20" spans="1:16" ht="13.5" customHeight="1" x14ac:dyDescent="0.2">
      <c r="A20" s="137"/>
      <c r="B20" s="139"/>
      <c r="C20" s="92" t="s">
        <v>109</v>
      </c>
      <c r="D20" s="140" t="s">
        <v>133</v>
      </c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2"/>
    </row>
    <row r="21" spans="1:16" x14ac:dyDescent="0.2">
      <c r="A21" s="137"/>
      <c r="B21" s="139"/>
      <c r="C21" s="92" t="s">
        <v>111</v>
      </c>
      <c r="D21" s="130" t="s">
        <v>254</v>
      </c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2"/>
    </row>
    <row r="22" spans="1:16" x14ac:dyDescent="0.2">
      <c r="A22" s="137"/>
      <c r="B22" s="139"/>
      <c r="C22" s="116" t="s">
        <v>112</v>
      </c>
      <c r="D22" s="130" t="s">
        <v>208</v>
      </c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2"/>
    </row>
    <row r="23" spans="1:16" ht="24.75" customHeight="1" x14ac:dyDescent="0.2">
      <c r="A23" s="137"/>
      <c r="B23" s="139"/>
      <c r="C23" s="116" t="s">
        <v>114</v>
      </c>
      <c r="D23" s="133" t="s">
        <v>267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5"/>
    </row>
    <row r="24" spans="1:16" x14ac:dyDescent="0.2">
      <c r="A24" s="143" t="s">
        <v>122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5"/>
    </row>
    <row r="25" spans="1:16" x14ac:dyDescent="0.2">
      <c r="A25" s="126" t="s">
        <v>166</v>
      </c>
      <c r="B25" s="104" t="s">
        <v>170</v>
      </c>
      <c r="C25" s="105">
        <v>1</v>
      </c>
      <c r="D25" s="105">
        <v>20</v>
      </c>
      <c r="E25" s="106" t="s">
        <v>106</v>
      </c>
      <c r="F25" s="106" t="s">
        <v>106</v>
      </c>
      <c r="G25" s="107" t="s">
        <v>106</v>
      </c>
      <c r="H25" s="107">
        <v>8.7799999999999994</v>
      </c>
      <c r="I25" s="108">
        <v>8</v>
      </c>
      <c r="J25" s="109" t="s">
        <v>244</v>
      </c>
      <c r="K25" s="110">
        <v>230</v>
      </c>
      <c r="L25" s="106">
        <v>0.33300000000000002</v>
      </c>
      <c r="M25" s="106">
        <v>1.55</v>
      </c>
      <c r="N25" s="124" t="s">
        <v>110</v>
      </c>
      <c r="O25" s="125" t="s">
        <v>110</v>
      </c>
      <c r="P25" s="113" t="s">
        <v>169</v>
      </c>
    </row>
    <row r="26" spans="1:16" x14ac:dyDescent="0.2">
      <c r="A26" s="126" t="s">
        <v>167</v>
      </c>
      <c r="B26" s="104" t="s">
        <v>171</v>
      </c>
      <c r="C26" s="105">
        <v>1</v>
      </c>
      <c r="D26" s="105">
        <v>20</v>
      </c>
      <c r="E26" s="106" t="s">
        <v>106</v>
      </c>
      <c r="F26" s="106" t="s">
        <v>106</v>
      </c>
      <c r="G26" s="107" t="s">
        <v>106</v>
      </c>
      <c r="H26" s="107">
        <v>8.7799999999999994</v>
      </c>
      <c r="I26" s="108">
        <v>8</v>
      </c>
      <c r="J26" s="109" t="s">
        <v>244</v>
      </c>
      <c r="K26" s="110">
        <v>230</v>
      </c>
      <c r="L26" s="106">
        <v>0.33300000000000002</v>
      </c>
      <c r="M26" s="106">
        <v>1.55</v>
      </c>
      <c r="N26" s="124" t="s">
        <v>110</v>
      </c>
      <c r="O26" s="125" t="s">
        <v>110</v>
      </c>
      <c r="P26" s="113" t="s">
        <v>169</v>
      </c>
    </row>
    <row r="27" spans="1:16" x14ac:dyDescent="0.2">
      <c r="A27" s="126" t="s">
        <v>168</v>
      </c>
      <c r="B27" s="104" t="s">
        <v>170</v>
      </c>
      <c r="C27" s="105">
        <v>1</v>
      </c>
      <c r="D27" s="105">
        <v>20</v>
      </c>
      <c r="E27" s="106" t="s">
        <v>106</v>
      </c>
      <c r="F27" s="106" t="s">
        <v>106</v>
      </c>
      <c r="G27" s="107" t="s">
        <v>106</v>
      </c>
      <c r="H27" s="107">
        <v>8.7799999999999994</v>
      </c>
      <c r="I27" s="108">
        <v>8</v>
      </c>
      <c r="J27" s="109" t="s">
        <v>244</v>
      </c>
      <c r="K27" s="110">
        <v>230</v>
      </c>
      <c r="L27" s="106">
        <v>0.33300000000000002</v>
      </c>
      <c r="M27" s="106">
        <v>1.55</v>
      </c>
      <c r="N27" s="124" t="s">
        <v>110</v>
      </c>
      <c r="O27" s="125" t="s">
        <v>110</v>
      </c>
      <c r="P27" s="113" t="s">
        <v>169</v>
      </c>
    </row>
    <row r="28" spans="1:16" ht="25.5" x14ac:dyDescent="0.2">
      <c r="A28" s="126" t="s">
        <v>172</v>
      </c>
      <c r="B28" s="104" t="s">
        <v>125</v>
      </c>
      <c r="C28" s="105">
        <v>1</v>
      </c>
      <c r="D28" s="105">
        <v>20</v>
      </c>
      <c r="E28" s="106" t="s">
        <v>106</v>
      </c>
      <c r="F28" s="106" t="s">
        <v>106</v>
      </c>
      <c r="G28" s="107" t="s">
        <v>106</v>
      </c>
      <c r="H28" s="107">
        <v>6.3</v>
      </c>
      <c r="I28" s="108">
        <v>12</v>
      </c>
      <c r="J28" s="109" t="s">
        <v>259</v>
      </c>
      <c r="K28" s="110">
        <v>230</v>
      </c>
      <c r="L28" s="106">
        <v>0.75</v>
      </c>
      <c r="M28" s="106">
        <v>4.7</v>
      </c>
      <c r="N28" s="124" t="s">
        <v>110</v>
      </c>
      <c r="O28" s="125" t="s">
        <v>110</v>
      </c>
      <c r="P28" s="113" t="s">
        <v>169</v>
      </c>
    </row>
    <row r="29" spans="1:16" ht="25.5" x14ac:dyDescent="0.2">
      <c r="A29" s="126" t="s">
        <v>173</v>
      </c>
      <c r="B29" s="104" t="s">
        <v>247</v>
      </c>
      <c r="C29" s="105">
        <v>1</v>
      </c>
      <c r="D29" s="105">
        <v>40</v>
      </c>
      <c r="E29" s="106" t="s">
        <v>106</v>
      </c>
      <c r="F29" s="106" t="s">
        <v>106</v>
      </c>
      <c r="G29" s="107" t="s">
        <v>106</v>
      </c>
      <c r="H29" s="107">
        <v>30.25</v>
      </c>
      <c r="I29" s="108">
        <v>15</v>
      </c>
      <c r="J29" s="109" t="s">
        <v>257</v>
      </c>
      <c r="K29" s="110">
        <v>400</v>
      </c>
      <c r="L29" s="106">
        <v>2.2000000000000002</v>
      </c>
      <c r="M29" s="106">
        <v>4.55</v>
      </c>
      <c r="N29" s="124" t="s">
        <v>110</v>
      </c>
      <c r="O29" s="125" t="s">
        <v>110</v>
      </c>
      <c r="P29" s="113" t="s">
        <v>169</v>
      </c>
    </row>
    <row r="30" spans="1:16" ht="25.5" x14ac:dyDescent="0.2">
      <c r="A30" s="126" t="s">
        <v>174</v>
      </c>
      <c r="B30" s="104" t="s">
        <v>245</v>
      </c>
      <c r="C30" s="105">
        <v>1</v>
      </c>
      <c r="D30" s="105">
        <v>30</v>
      </c>
      <c r="E30" s="106" t="s">
        <v>106</v>
      </c>
      <c r="F30" s="106" t="s">
        <v>106</v>
      </c>
      <c r="G30" s="107" t="s">
        <v>106</v>
      </c>
      <c r="H30" s="107">
        <v>17</v>
      </c>
      <c r="I30" s="108">
        <v>14.5</v>
      </c>
      <c r="J30" s="109" t="s">
        <v>256</v>
      </c>
      <c r="K30" s="110">
        <v>230</v>
      </c>
      <c r="L30" s="106">
        <v>1.1000000000000001</v>
      </c>
      <c r="M30" s="106">
        <v>6.8</v>
      </c>
      <c r="N30" s="124" t="s">
        <v>110</v>
      </c>
      <c r="O30" s="125" t="s">
        <v>110</v>
      </c>
      <c r="P30" s="113" t="s">
        <v>169</v>
      </c>
    </row>
    <row r="31" spans="1:16" ht="25.5" x14ac:dyDescent="0.2">
      <c r="A31" s="126" t="s">
        <v>175</v>
      </c>
      <c r="B31" s="104" t="s">
        <v>176</v>
      </c>
      <c r="C31" s="105">
        <v>1</v>
      </c>
      <c r="D31" s="105">
        <v>40</v>
      </c>
      <c r="E31" s="106" t="s">
        <v>106</v>
      </c>
      <c r="F31" s="106" t="s">
        <v>106</v>
      </c>
      <c r="G31" s="107" t="s">
        <v>106</v>
      </c>
      <c r="H31" s="107">
        <v>22.04</v>
      </c>
      <c r="I31" s="108">
        <v>10</v>
      </c>
      <c r="J31" s="109" t="s">
        <v>256</v>
      </c>
      <c r="K31" s="110">
        <v>230</v>
      </c>
      <c r="L31" s="106">
        <v>1.1000000000000001</v>
      </c>
      <c r="M31" s="106">
        <v>6.8</v>
      </c>
      <c r="N31" s="124" t="s">
        <v>110</v>
      </c>
      <c r="O31" s="125" t="s">
        <v>110</v>
      </c>
      <c r="P31" s="113" t="s">
        <v>169</v>
      </c>
    </row>
    <row r="32" spans="1:16" x14ac:dyDescent="0.2">
      <c r="A32" s="126" t="s">
        <v>177</v>
      </c>
      <c r="B32" s="104" t="s">
        <v>178</v>
      </c>
      <c r="C32" s="105">
        <v>1</v>
      </c>
      <c r="D32" s="105">
        <v>20</v>
      </c>
      <c r="E32" s="106" t="s">
        <v>106</v>
      </c>
      <c r="F32" s="106" t="s">
        <v>106</v>
      </c>
      <c r="G32" s="107" t="s">
        <v>106</v>
      </c>
      <c r="H32" s="107">
        <v>5.15</v>
      </c>
      <c r="I32" s="108">
        <v>9</v>
      </c>
      <c r="J32" s="109" t="s">
        <v>246</v>
      </c>
      <c r="K32" s="110">
        <v>230</v>
      </c>
      <c r="L32" s="106">
        <v>0.33</v>
      </c>
      <c r="M32" s="106">
        <v>1.55</v>
      </c>
      <c r="N32" s="124" t="s">
        <v>110</v>
      </c>
      <c r="O32" s="125" t="s">
        <v>110</v>
      </c>
      <c r="P32" s="113" t="s">
        <v>169</v>
      </c>
    </row>
    <row r="33" spans="1:16" ht="25.5" x14ac:dyDescent="0.2">
      <c r="A33" s="126" t="s">
        <v>179</v>
      </c>
      <c r="B33" s="104" t="s">
        <v>181</v>
      </c>
      <c r="C33" s="105">
        <v>1</v>
      </c>
      <c r="D33" s="105">
        <v>30</v>
      </c>
      <c r="E33" s="106" t="s">
        <v>106</v>
      </c>
      <c r="F33" s="106" t="s">
        <v>106</v>
      </c>
      <c r="G33" s="107" t="s">
        <v>106</v>
      </c>
      <c r="H33" s="107">
        <v>17</v>
      </c>
      <c r="I33" s="108">
        <v>14.5</v>
      </c>
      <c r="J33" s="109" t="s">
        <v>256</v>
      </c>
      <c r="K33" s="110">
        <v>230</v>
      </c>
      <c r="L33" s="106">
        <v>1.1000000000000001</v>
      </c>
      <c r="M33" s="106">
        <v>6.8</v>
      </c>
      <c r="N33" s="124" t="s">
        <v>110</v>
      </c>
      <c r="O33" s="125" t="s">
        <v>110</v>
      </c>
      <c r="P33" s="113" t="s">
        <v>169</v>
      </c>
    </row>
    <row r="34" spans="1:16" ht="25.5" x14ac:dyDescent="0.2">
      <c r="A34" s="126" t="s">
        <v>180</v>
      </c>
      <c r="B34" s="104" t="s">
        <v>183</v>
      </c>
      <c r="C34" s="105">
        <v>1</v>
      </c>
      <c r="D34" s="105">
        <v>40</v>
      </c>
      <c r="E34" s="106" t="s">
        <v>106</v>
      </c>
      <c r="F34" s="106" t="s">
        <v>106</v>
      </c>
      <c r="G34" s="107" t="s">
        <v>106</v>
      </c>
      <c r="H34" s="107">
        <v>30.25</v>
      </c>
      <c r="I34" s="108">
        <v>15</v>
      </c>
      <c r="J34" s="109" t="s">
        <v>257</v>
      </c>
      <c r="K34" s="110">
        <v>400</v>
      </c>
      <c r="L34" s="106">
        <v>2.2000000000000002</v>
      </c>
      <c r="M34" s="106">
        <v>4.55</v>
      </c>
      <c r="N34" s="124" t="s">
        <v>110</v>
      </c>
      <c r="O34" s="125" t="s">
        <v>110</v>
      </c>
      <c r="P34" s="113" t="s">
        <v>169</v>
      </c>
    </row>
    <row r="35" spans="1:16" ht="25.5" x14ac:dyDescent="0.2">
      <c r="A35" s="126" t="s">
        <v>182</v>
      </c>
      <c r="B35" s="104" t="s">
        <v>248</v>
      </c>
      <c r="C35" s="105">
        <v>1</v>
      </c>
      <c r="D35" s="105">
        <v>40</v>
      </c>
      <c r="E35" s="106" t="s">
        <v>106</v>
      </c>
      <c r="F35" s="106" t="s">
        <v>106</v>
      </c>
      <c r="G35" s="107" t="s">
        <v>106</v>
      </c>
      <c r="H35" s="107">
        <v>27.5</v>
      </c>
      <c r="I35" s="108">
        <v>10.5</v>
      </c>
      <c r="J35" s="109" t="s">
        <v>258</v>
      </c>
      <c r="K35" s="110">
        <v>230</v>
      </c>
      <c r="L35" s="106">
        <v>1.5</v>
      </c>
      <c r="M35" s="106">
        <v>9.1999999999999993</v>
      </c>
      <c r="N35" s="124" t="s">
        <v>110</v>
      </c>
      <c r="O35" s="125" t="s">
        <v>110</v>
      </c>
      <c r="P35" s="113" t="s">
        <v>169</v>
      </c>
    </row>
    <row r="36" spans="1:16" x14ac:dyDescent="0.2">
      <c r="A36" s="126" t="s">
        <v>184</v>
      </c>
      <c r="B36" s="104" t="s">
        <v>250</v>
      </c>
      <c r="C36" s="105">
        <v>1</v>
      </c>
      <c r="D36" s="105">
        <v>20</v>
      </c>
      <c r="E36" s="106" t="s">
        <v>106</v>
      </c>
      <c r="F36" s="106" t="s">
        <v>106</v>
      </c>
      <c r="G36" s="107" t="s">
        <v>106</v>
      </c>
      <c r="H36" s="107">
        <v>6.3</v>
      </c>
      <c r="I36" s="108">
        <v>8</v>
      </c>
      <c r="J36" s="109" t="s">
        <v>244</v>
      </c>
      <c r="K36" s="110">
        <v>230</v>
      </c>
      <c r="L36" s="106">
        <v>0.33300000000000002</v>
      </c>
      <c r="M36" s="106">
        <v>1.55</v>
      </c>
      <c r="N36" s="124" t="s">
        <v>110</v>
      </c>
      <c r="O36" s="125" t="s">
        <v>110</v>
      </c>
      <c r="P36" s="113" t="s">
        <v>124</v>
      </c>
    </row>
    <row r="37" spans="1:16" ht="25.5" x14ac:dyDescent="0.2">
      <c r="A37" s="126" t="s">
        <v>185</v>
      </c>
      <c r="B37" s="104" t="s">
        <v>249</v>
      </c>
      <c r="C37" s="105">
        <v>1</v>
      </c>
      <c r="D37" s="105">
        <v>20</v>
      </c>
      <c r="E37" s="106" t="s">
        <v>106</v>
      </c>
      <c r="F37" s="106" t="s">
        <v>106</v>
      </c>
      <c r="G37" s="107" t="s">
        <v>106</v>
      </c>
      <c r="H37" s="107">
        <v>7.5</v>
      </c>
      <c r="I37" s="108">
        <v>9</v>
      </c>
      <c r="J37" s="109" t="s">
        <v>244</v>
      </c>
      <c r="K37" s="110">
        <v>230</v>
      </c>
      <c r="L37" s="106">
        <v>0.33300000000000002</v>
      </c>
      <c r="M37" s="106">
        <v>1.55</v>
      </c>
      <c r="N37" s="124" t="s">
        <v>110</v>
      </c>
      <c r="O37" s="125" t="s">
        <v>110</v>
      </c>
      <c r="P37" s="113" t="s">
        <v>124</v>
      </c>
    </row>
    <row r="38" spans="1:16" x14ac:dyDescent="0.2">
      <c r="A38" s="126" t="s">
        <v>186</v>
      </c>
      <c r="B38" s="104" t="s">
        <v>251</v>
      </c>
      <c r="C38" s="105">
        <v>1</v>
      </c>
      <c r="D38" s="105">
        <v>20</v>
      </c>
      <c r="E38" s="106" t="s">
        <v>106</v>
      </c>
      <c r="F38" s="106" t="s">
        <v>106</v>
      </c>
      <c r="G38" s="107" t="s">
        <v>106</v>
      </c>
      <c r="H38" s="107">
        <v>4.9000000000000004</v>
      </c>
      <c r="I38" s="108">
        <v>9.5</v>
      </c>
      <c r="J38" s="109" t="s">
        <v>244</v>
      </c>
      <c r="K38" s="110">
        <v>230</v>
      </c>
      <c r="L38" s="106">
        <v>0.33300000000000002</v>
      </c>
      <c r="M38" s="106">
        <v>1.55</v>
      </c>
      <c r="N38" s="124" t="s">
        <v>110</v>
      </c>
      <c r="O38" s="125" t="s">
        <v>110</v>
      </c>
      <c r="P38" s="113" t="s">
        <v>124</v>
      </c>
    </row>
    <row r="39" spans="1:16" x14ac:dyDescent="0.2">
      <c r="A39" s="126" t="s">
        <v>187</v>
      </c>
      <c r="B39" s="104" t="s">
        <v>253</v>
      </c>
      <c r="C39" s="105">
        <v>1</v>
      </c>
      <c r="D39" s="105">
        <v>10</v>
      </c>
      <c r="E39" s="106" t="s">
        <v>106</v>
      </c>
      <c r="F39" s="106" t="s">
        <v>106</v>
      </c>
      <c r="G39" s="107" t="s">
        <v>106</v>
      </c>
      <c r="H39" s="107">
        <v>0.62</v>
      </c>
      <c r="I39" s="108">
        <v>6.53</v>
      </c>
      <c r="J39" s="109" t="s">
        <v>252</v>
      </c>
      <c r="K39" s="110">
        <v>230</v>
      </c>
      <c r="L39" s="106">
        <v>0.05</v>
      </c>
      <c r="M39" s="106">
        <v>0.44</v>
      </c>
      <c r="N39" s="124" t="s">
        <v>110</v>
      </c>
      <c r="O39" s="125" t="s">
        <v>110</v>
      </c>
      <c r="P39" s="113" t="s">
        <v>124</v>
      </c>
    </row>
    <row r="40" spans="1:16" ht="27" customHeight="1" x14ac:dyDescent="0.2">
      <c r="A40" s="136"/>
      <c r="B40" s="138" t="s">
        <v>113</v>
      </c>
      <c r="C40" s="92" t="s">
        <v>110</v>
      </c>
      <c r="D40" s="130" t="s">
        <v>255</v>
      </c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2"/>
    </row>
    <row r="41" spans="1:16" ht="26.25" customHeight="1" x14ac:dyDescent="0.2">
      <c r="A41" s="137"/>
      <c r="B41" s="139"/>
      <c r="C41" s="82" t="s">
        <v>109</v>
      </c>
      <c r="D41" s="140" t="s">
        <v>268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2"/>
    </row>
    <row r="42" spans="1:16" x14ac:dyDescent="0.2">
      <c r="A42" s="143" t="s">
        <v>116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5"/>
    </row>
    <row r="43" spans="1:16" x14ac:dyDescent="0.2">
      <c r="A43" s="127" t="s">
        <v>200</v>
      </c>
      <c r="B43" s="94" t="s">
        <v>188</v>
      </c>
      <c r="C43" s="95">
        <v>3</v>
      </c>
      <c r="D43" s="95">
        <v>100</v>
      </c>
      <c r="E43" s="96" t="s">
        <v>106</v>
      </c>
      <c r="F43" s="96">
        <v>9.69</v>
      </c>
      <c r="G43" s="97">
        <v>18</v>
      </c>
      <c r="H43" s="102" t="s">
        <v>106</v>
      </c>
      <c r="I43" s="98" t="s">
        <v>106</v>
      </c>
      <c r="J43" s="95" t="s">
        <v>217</v>
      </c>
      <c r="K43" s="99">
        <v>230</v>
      </c>
      <c r="L43" s="96">
        <v>1.3</v>
      </c>
      <c r="M43" s="96" t="s">
        <v>106</v>
      </c>
      <c r="N43" s="114" t="s">
        <v>109</v>
      </c>
      <c r="O43" s="122" t="s">
        <v>110</v>
      </c>
      <c r="P43" s="100"/>
    </row>
    <row r="44" spans="1:16" ht="13.5" customHeight="1" x14ac:dyDescent="0.2">
      <c r="A44" s="127" t="s">
        <v>263</v>
      </c>
      <c r="B44" s="94" t="s">
        <v>262</v>
      </c>
      <c r="C44" s="95">
        <v>1</v>
      </c>
      <c r="D44" s="95">
        <v>20</v>
      </c>
      <c r="E44" s="96" t="s">
        <v>106</v>
      </c>
      <c r="F44" s="96">
        <v>3</v>
      </c>
      <c r="G44" s="97">
        <v>15</v>
      </c>
      <c r="H44" s="102" t="s">
        <v>106</v>
      </c>
      <c r="I44" s="98" t="s">
        <v>106</v>
      </c>
      <c r="J44" s="95"/>
      <c r="K44" s="99">
        <v>230</v>
      </c>
      <c r="L44" s="96">
        <v>2.9000000000000001E-2</v>
      </c>
      <c r="M44" s="96" t="s">
        <v>106</v>
      </c>
      <c r="N44" s="93" t="s">
        <v>109</v>
      </c>
      <c r="O44" s="123" t="s">
        <v>110</v>
      </c>
      <c r="P44" s="100"/>
    </row>
    <row r="45" spans="1:16" ht="13.5" customHeight="1" x14ac:dyDescent="0.2">
      <c r="A45" s="127" t="s">
        <v>189</v>
      </c>
      <c r="B45" s="94" t="s">
        <v>146</v>
      </c>
      <c r="C45" s="95">
        <v>1</v>
      </c>
      <c r="D45" s="95">
        <v>20</v>
      </c>
      <c r="E45" s="96">
        <v>2.6</v>
      </c>
      <c r="F45" s="96">
        <v>1.94</v>
      </c>
      <c r="G45" s="97">
        <v>6.9</v>
      </c>
      <c r="H45" s="102" t="s">
        <v>106</v>
      </c>
      <c r="I45" s="98" t="s">
        <v>106</v>
      </c>
      <c r="J45" s="95" t="s">
        <v>213</v>
      </c>
      <c r="K45" s="99">
        <v>230</v>
      </c>
      <c r="L45" s="96">
        <v>2.9000000000000001E-2</v>
      </c>
      <c r="M45" s="96" t="s">
        <v>106</v>
      </c>
      <c r="N45" s="93" t="s">
        <v>109</v>
      </c>
      <c r="O45" s="123" t="s">
        <v>110</v>
      </c>
      <c r="P45" s="100"/>
    </row>
    <row r="46" spans="1:16" x14ac:dyDescent="0.2">
      <c r="A46" s="127" t="s">
        <v>199</v>
      </c>
      <c r="B46" s="94" t="s">
        <v>146</v>
      </c>
      <c r="C46" s="95">
        <v>3</v>
      </c>
      <c r="D46" s="95">
        <v>60</v>
      </c>
      <c r="E46" s="96">
        <v>5.0999999999999996</v>
      </c>
      <c r="F46" s="96">
        <v>4.4000000000000004</v>
      </c>
      <c r="G46" s="97">
        <v>28</v>
      </c>
      <c r="H46" s="102" t="s">
        <v>106</v>
      </c>
      <c r="I46" s="98" t="s">
        <v>106</v>
      </c>
      <c r="J46" s="95" t="s">
        <v>216</v>
      </c>
      <c r="K46" s="99">
        <v>230</v>
      </c>
      <c r="L46" s="96">
        <v>0.23</v>
      </c>
      <c r="M46" s="96" t="s">
        <v>106</v>
      </c>
      <c r="N46" s="93" t="s">
        <v>109</v>
      </c>
      <c r="O46" s="123" t="s">
        <v>110</v>
      </c>
      <c r="P46" s="100"/>
    </row>
    <row r="47" spans="1:16" x14ac:dyDescent="0.2">
      <c r="A47" s="127" t="s">
        <v>190</v>
      </c>
      <c r="B47" s="94" t="s">
        <v>145</v>
      </c>
      <c r="C47" s="95">
        <v>15</v>
      </c>
      <c r="D47" s="95">
        <v>20</v>
      </c>
      <c r="E47" s="96">
        <v>2.6</v>
      </c>
      <c r="F47" s="96">
        <v>1.94</v>
      </c>
      <c r="G47" s="97">
        <v>6.9</v>
      </c>
      <c r="H47" s="102" t="s">
        <v>106</v>
      </c>
      <c r="I47" s="98" t="s">
        <v>106</v>
      </c>
      <c r="J47" s="95" t="s">
        <v>213</v>
      </c>
      <c r="K47" s="99">
        <v>230</v>
      </c>
      <c r="L47" s="96">
        <v>2.9000000000000001E-2</v>
      </c>
      <c r="M47" s="96" t="s">
        <v>106</v>
      </c>
      <c r="N47" s="93" t="s">
        <v>109</v>
      </c>
      <c r="O47" s="123" t="s">
        <v>110</v>
      </c>
      <c r="P47" s="100"/>
    </row>
    <row r="48" spans="1:16" x14ac:dyDescent="0.2">
      <c r="A48" s="127" t="s">
        <v>191</v>
      </c>
      <c r="B48" s="94" t="s">
        <v>145</v>
      </c>
      <c r="C48" s="95">
        <v>1</v>
      </c>
      <c r="D48" s="95">
        <v>30</v>
      </c>
      <c r="E48" s="96">
        <v>10.7</v>
      </c>
      <c r="F48" s="96">
        <v>10</v>
      </c>
      <c r="G48" s="97">
        <v>64</v>
      </c>
      <c r="H48" s="102" t="s">
        <v>106</v>
      </c>
      <c r="I48" s="98" t="s">
        <v>106</v>
      </c>
      <c r="J48" s="95" t="s">
        <v>214</v>
      </c>
      <c r="K48" s="99">
        <v>230</v>
      </c>
      <c r="L48" s="96">
        <v>9.9000000000000005E-2</v>
      </c>
      <c r="M48" s="96">
        <v>0.79</v>
      </c>
      <c r="N48" s="93" t="s">
        <v>109</v>
      </c>
      <c r="O48" s="123" t="s">
        <v>110</v>
      </c>
      <c r="P48" s="100"/>
    </row>
    <row r="49" spans="1:20" x14ac:dyDescent="0.2">
      <c r="A49" s="127" t="s">
        <v>192</v>
      </c>
      <c r="B49" s="94" t="s">
        <v>144</v>
      </c>
      <c r="C49" s="95">
        <v>16</v>
      </c>
      <c r="D49" s="95">
        <v>20</v>
      </c>
      <c r="E49" s="96">
        <v>2.6</v>
      </c>
      <c r="F49" s="96">
        <v>1.94</v>
      </c>
      <c r="G49" s="97">
        <v>6.9</v>
      </c>
      <c r="H49" s="102" t="s">
        <v>106</v>
      </c>
      <c r="I49" s="98" t="s">
        <v>106</v>
      </c>
      <c r="J49" s="95" t="s">
        <v>213</v>
      </c>
      <c r="K49" s="99">
        <v>230</v>
      </c>
      <c r="L49" s="96">
        <v>2.9000000000000001E-2</v>
      </c>
      <c r="M49" s="96" t="s">
        <v>106</v>
      </c>
      <c r="N49" s="93" t="s">
        <v>109</v>
      </c>
      <c r="O49" s="123" t="s">
        <v>110</v>
      </c>
      <c r="P49" s="100"/>
    </row>
    <row r="50" spans="1:20" x14ac:dyDescent="0.2">
      <c r="A50" s="127" t="s">
        <v>193</v>
      </c>
      <c r="B50" s="94" t="s">
        <v>144</v>
      </c>
      <c r="C50" s="95">
        <v>3</v>
      </c>
      <c r="D50" s="95">
        <v>30</v>
      </c>
      <c r="E50" s="96">
        <v>10.7</v>
      </c>
      <c r="F50" s="96">
        <v>10</v>
      </c>
      <c r="G50" s="97">
        <v>64</v>
      </c>
      <c r="H50" s="102" t="s">
        <v>106</v>
      </c>
      <c r="I50" s="98" t="s">
        <v>106</v>
      </c>
      <c r="J50" s="95" t="s">
        <v>214</v>
      </c>
      <c r="K50" s="99">
        <v>230</v>
      </c>
      <c r="L50" s="96">
        <v>9.9000000000000005E-2</v>
      </c>
      <c r="M50" s="96">
        <v>0.79</v>
      </c>
      <c r="N50" s="93" t="s">
        <v>109</v>
      </c>
      <c r="O50" s="123" t="s">
        <v>110</v>
      </c>
      <c r="P50" s="100"/>
    </row>
    <row r="51" spans="1:20" x14ac:dyDescent="0.2">
      <c r="A51" s="127" t="s">
        <v>194</v>
      </c>
      <c r="B51" s="94" t="s">
        <v>143</v>
      </c>
      <c r="C51" s="95">
        <v>16</v>
      </c>
      <c r="D51" s="95">
        <v>20</v>
      </c>
      <c r="E51" s="96">
        <v>2.6</v>
      </c>
      <c r="F51" s="96">
        <v>1.94</v>
      </c>
      <c r="G51" s="97">
        <v>6.9</v>
      </c>
      <c r="H51" s="102" t="s">
        <v>106</v>
      </c>
      <c r="I51" s="98" t="s">
        <v>106</v>
      </c>
      <c r="J51" s="95" t="s">
        <v>213</v>
      </c>
      <c r="K51" s="99">
        <v>230</v>
      </c>
      <c r="L51" s="96">
        <v>2.9000000000000001E-2</v>
      </c>
      <c r="M51" s="96" t="s">
        <v>106</v>
      </c>
      <c r="N51" s="93" t="s">
        <v>109</v>
      </c>
      <c r="O51" s="123" t="s">
        <v>110</v>
      </c>
      <c r="P51" s="100"/>
    </row>
    <row r="52" spans="1:20" x14ac:dyDescent="0.2">
      <c r="A52" s="127" t="s">
        <v>195</v>
      </c>
      <c r="B52" s="94" t="s">
        <v>143</v>
      </c>
      <c r="C52" s="95">
        <v>3</v>
      </c>
      <c r="D52" s="95">
        <v>30</v>
      </c>
      <c r="E52" s="96">
        <v>10.7</v>
      </c>
      <c r="F52" s="96">
        <v>10</v>
      </c>
      <c r="G52" s="97">
        <v>64</v>
      </c>
      <c r="H52" s="102" t="s">
        <v>106</v>
      </c>
      <c r="I52" s="98" t="s">
        <v>106</v>
      </c>
      <c r="J52" s="95" t="s">
        <v>214</v>
      </c>
      <c r="K52" s="99">
        <v>230</v>
      </c>
      <c r="L52" s="96">
        <v>9.9000000000000005E-2</v>
      </c>
      <c r="M52" s="96">
        <v>0.79</v>
      </c>
      <c r="N52" s="93" t="s">
        <v>109</v>
      </c>
      <c r="O52" s="123" t="s">
        <v>110</v>
      </c>
      <c r="P52" s="100"/>
    </row>
    <row r="53" spans="1:20" x14ac:dyDescent="0.2">
      <c r="A53" s="127" t="s">
        <v>196</v>
      </c>
      <c r="B53" s="94" t="s">
        <v>137</v>
      </c>
      <c r="C53" s="95">
        <v>6</v>
      </c>
      <c r="D53" s="95">
        <v>30</v>
      </c>
      <c r="E53" s="96">
        <v>10.7</v>
      </c>
      <c r="F53" s="96">
        <v>10</v>
      </c>
      <c r="G53" s="97">
        <v>64</v>
      </c>
      <c r="H53" s="102" t="s">
        <v>106</v>
      </c>
      <c r="I53" s="98" t="s">
        <v>106</v>
      </c>
      <c r="J53" s="95" t="s">
        <v>214</v>
      </c>
      <c r="K53" s="99">
        <v>230</v>
      </c>
      <c r="L53" s="96">
        <v>9.9000000000000005E-2</v>
      </c>
      <c r="M53" s="96">
        <v>0.79</v>
      </c>
      <c r="N53" s="93" t="s">
        <v>109</v>
      </c>
      <c r="O53" s="123" t="s">
        <v>110</v>
      </c>
      <c r="P53" s="100"/>
      <c r="S53" s="128"/>
    </row>
    <row r="54" spans="1:20" x14ac:dyDescent="0.2">
      <c r="A54" s="127" t="s">
        <v>197</v>
      </c>
      <c r="B54" s="94" t="s">
        <v>137</v>
      </c>
      <c r="C54" s="95">
        <v>3</v>
      </c>
      <c r="D54" s="95">
        <v>30</v>
      </c>
      <c r="E54" s="96">
        <v>8.5</v>
      </c>
      <c r="F54" s="96">
        <v>7.2</v>
      </c>
      <c r="G54" s="97">
        <v>49</v>
      </c>
      <c r="H54" s="102" t="s">
        <v>106</v>
      </c>
      <c r="I54" s="98" t="s">
        <v>106</v>
      </c>
      <c r="J54" s="95" t="s">
        <v>215</v>
      </c>
      <c r="K54" s="99">
        <v>230</v>
      </c>
      <c r="L54" s="96">
        <v>7.2999999999999995E-2</v>
      </c>
      <c r="M54" s="96">
        <v>0.5</v>
      </c>
      <c r="N54" s="93" t="s">
        <v>109</v>
      </c>
      <c r="O54" s="123" t="s">
        <v>110</v>
      </c>
      <c r="P54" s="100"/>
    </row>
    <row r="55" spans="1:20" x14ac:dyDescent="0.2">
      <c r="A55" s="127" t="s">
        <v>198</v>
      </c>
      <c r="B55" s="94" t="s">
        <v>137</v>
      </c>
      <c r="C55" s="95">
        <v>3</v>
      </c>
      <c r="D55" s="95">
        <v>30</v>
      </c>
      <c r="E55" s="96">
        <v>7.3</v>
      </c>
      <c r="F55" s="96">
        <v>6</v>
      </c>
      <c r="G55" s="97">
        <v>38</v>
      </c>
      <c r="H55" s="102" t="s">
        <v>106</v>
      </c>
      <c r="I55" s="98" t="s">
        <v>106</v>
      </c>
      <c r="J55" s="95" t="s">
        <v>218</v>
      </c>
      <c r="K55" s="99">
        <v>230</v>
      </c>
      <c r="L55" s="96">
        <v>0.05</v>
      </c>
      <c r="M55" s="96">
        <v>0.37</v>
      </c>
      <c r="N55" s="93" t="s">
        <v>109</v>
      </c>
      <c r="O55" s="123" t="s">
        <v>110</v>
      </c>
      <c r="P55" s="100"/>
    </row>
    <row r="56" spans="1:20" ht="26.25" customHeight="1" x14ac:dyDescent="0.2">
      <c r="A56" s="136"/>
      <c r="B56" s="138" t="s">
        <v>113</v>
      </c>
      <c r="C56" s="92" t="s">
        <v>110</v>
      </c>
      <c r="D56" s="130" t="s">
        <v>147</v>
      </c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2"/>
      <c r="T56" s="129"/>
    </row>
    <row r="57" spans="1:20" x14ac:dyDescent="0.2">
      <c r="A57" s="137"/>
      <c r="B57" s="139"/>
      <c r="C57" s="82" t="s">
        <v>109</v>
      </c>
      <c r="D57" s="155" t="s">
        <v>129</v>
      </c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7"/>
    </row>
    <row r="58" spans="1:20" ht="12.75" customHeight="1" x14ac:dyDescent="0.2">
      <c r="A58" s="137"/>
      <c r="B58" s="139"/>
      <c r="C58" s="91" t="s">
        <v>111</v>
      </c>
      <c r="D58" s="130" t="s">
        <v>148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2"/>
    </row>
    <row r="59" spans="1:20" ht="29.25" customHeight="1" x14ac:dyDescent="0.2">
      <c r="A59" s="137"/>
      <c r="B59" s="139"/>
      <c r="C59" s="116" t="s">
        <v>112</v>
      </c>
      <c r="D59" s="158" t="s">
        <v>264</v>
      </c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60"/>
    </row>
    <row r="60" spans="1:20" x14ac:dyDescent="0.2">
      <c r="A60" s="137"/>
      <c r="B60" s="139"/>
      <c r="C60" s="91" t="s">
        <v>114</v>
      </c>
      <c r="D60" s="161" t="s">
        <v>269</v>
      </c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3"/>
    </row>
    <row r="61" spans="1:20" x14ac:dyDescent="0.2">
      <c r="A61" s="143" t="s">
        <v>130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5"/>
    </row>
    <row r="62" spans="1:20" x14ac:dyDescent="0.2">
      <c r="A62" s="127" t="s">
        <v>219</v>
      </c>
      <c r="B62" s="94" t="s">
        <v>220</v>
      </c>
      <c r="C62" s="95">
        <v>1</v>
      </c>
      <c r="D62" s="95" t="s">
        <v>106</v>
      </c>
      <c r="E62" s="96" t="s">
        <v>106</v>
      </c>
      <c r="F62" s="96" t="s">
        <v>106</v>
      </c>
      <c r="G62" s="97" t="s">
        <v>106</v>
      </c>
      <c r="H62" s="102" t="s">
        <v>106</v>
      </c>
      <c r="I62" s="98" t="s">
        <v>106</v>
      </c>
      <c r="J62" s="95" t="s">
        <v>128</v>
      </c>
      <c r="K62" s="99" t="s">
        <v>106</v>
      </c>
      <c r="L62" s="96" t="s">
        <v>106</v>
      </c>
      <c r="M62" s="96" t="s">
        <v>106</v>
      </c>
      <c r="N62" s="122" t="s">
        <v>110</v>
      </c>
      <c r="O62" s="122" t="s">
        <v>110</v>
      </c>
      <c r="P62" s="100" t="s">
        <v>221</v>
      </c>
    </row>
    <row r="63" spans="1:20" x14ac:dyDescent="0.2">
      <c r="A63" s="127" t="s">
        <v>222</v>
      </c>
      <c r="B63" s="94" t="s">
        <v>223</v>
      </c>
      <c r="C63" s="95">
        <v>1</v>
      </c>
      <c r="D63" s="95" t="s">
        <v>106</v>
      </c>
      <c r="E63" s="96" t="s">
        <v>106</v>
      </c>
      <c r="F63" s="96" t="s">
        <v>106</v>
      </c>
      <c r="G63" s="97" t="s">
        <v>106</v>
      </c>
      <c r="H63" s="102" t="s">
        <v>106</v>
      </c>
      <c r="I63" s="98" t="s">
        <v>106</v>
      </c>
      <c r="J63" s="95" t="s">
        <v>128</v>
      </c>
      <c r="K63" s="99" t="s">
        <v>106</v>
      </c>
      <c r="L63" s="96" t="s">
        <v>106</v>
      </c>
      <c r="M63" s="96" t="s">
        <v>106</v>
      </c>
      <c r="N63" s="122" t="s">
        <v>110</v>
      </c>
      <c r="O63" s="122" t="s">
        <v>110</v>
      </c>
      <c r="P63" s="100" t="s">
        <v>221</v>
      </c>
    </row>
    <row r="64" spans="1:20" x14ac:dyDescent="0.2">
      <c r="A64" s="127" t="s">
        <v>224</v>
      </c>
      <c r="B64" s="94" t="s">
        <v>223</v>
      </c>
      <c r="C64" s="95">
        <v>1</v>
      </c>
      <c r="D64" s="95" t="s">
        <v>106</v>
      </c>
      <c r="E64" s="96" t="s">
        <v>106</v>
      </c>
      <c r="F64" s="96" t="s">
        <v>106</v>
      </c>
      <c r="G64" s="97" t="s">
        <v>106</v>
      </c>
      <c r="H64" s="102" t="s">
        <v>106</v>
      </c>
      <c r="I64" s="98" t="s">
        <v>106</v>
      </c>
      <c r="J64" s="95" t="s">
        <v>128</v>
      </c>
      <c r="K64" s="99" t="s">
        <v>106</v>
      </c>
      <c r="L64" s="96" t="s">
        <v>106</v>
      </c>
      <c r="M64" s="96" t="s">
        <v>106</v>
      </c>
      <c r="N64" s="122" t="s">
        <v>110</v>
      </c>
      <c r="O64" s="122" t="s">
        <v>110</v>
      </c>
      <c r="P64" s="100" t="s">
        <v>226</v>
      </c>
    </row>
    <row r="65" spans="1:16" x14ac:dyDescent="0.2">
      <c r="A65" s="127" t="s">
        <v>225</v>
      </c>
      <c r="B65" s="94" t="s">
        <v>223</v>
      </c>
      <c r="C65" s="95">
        <v>1</v>
      </c>
      <c r="D65" s="95" t="s">
        <v>106</v>
      </c>
      <c r="E65" s="96" t="s">
        <v>106</v>
      </c>
      <c r="F65" s="96" t="s">
        <v>106</v>
      </c>
      <c r="G65" s="97" t="s">
        <v>106</v>
      </c>
      <c r="H65" s="102" t="s">
        <v>106</v>
      </c>
      <c r="I65" s="98" t="s">
        <v>106</v>
      </c>
      <c r="J65" s="95" t="s">
        <v>128</v>
      </c>
      <c r="K65" s="99" t="s">
        <v>106</v>
      </c>
      <c r="L65" s="96" t="s">
        <v>106</v>
      </c>
      <c r="M65" s="96" t="s">
        <v>106</v>
      </c>
      <c r="N65" s="122" t="s">
        <v>110</v>
      </c>
      <c r="O65" s="122" t="s">
        <v>110</v>
      </c>
      <c r="P65" s="100" t="s">
        <v>227</v>
      </c>
    </row>
    <row r="66" spans="1:16" x14ac:dyDescent="0.2">
      <c r="A66" s="127" t="s">
        <v>228</v>
      </c>
      <c r="B66" s="94" t="s">
        <v>223</v>
      </c>
      <c r="C66" s="95">
        <v>1</v>
      </c>
      <c r="D66" s="95" t="s">
        <v>106</v>
      </c>
      <c r="E66" s="96" t="s">
        <v>106</v>
      </c>
      <c r="F66" s="96" t="s">
        <v>106</v>
      </c>
      <c r="G66" s="97" t="s">
        <v>106</v>
      </c>
      <c r="H66" s="102" t="s">
        <v>106</v>
      </c>
      <c r="I66" s="98" t="s">
        <v>106</v>
      </c>
      <c r="J66" s="95" t="s">
        <v>128</v>
      </c>
      <c r="K66" s="99" t="s">
        <v>106</v>
      </c>
      <c r="L66" s="96" t="s">
        <v>106</v>
      </c>
      <c r="M66" s="96" t="s">
        <v>106</v>
      </c>
      <c r="N66" s="122" t="s">
        <v>110</v>
      </c>
      <c r="O66" s="122" t="s">
        <v>110</v>
      </c>
      <c r="P66" s="100" t="s">
        <v>231</v>
      </c>
    </row>
    <row r="67" spans="1:16" x14ac:dyDescent="0.2">
      <c r="A67" s="127" t="s">
        <v>229</v>
      </c>
      <c r="B67" s="94" t="s">
        <v>223</v>
      </c>
      <c r="C67" s="95">
        <v>1</v>
      </c>
      <c r="D67" s="95" t="s">
        <v>106</v>
      </c>
      <c r="E67" s="96" t="s">
        <v>106</v>
      </c>
      <c r="F67" s="96" t="s">
        <v>106</v>
      </c>
      <c r="G67" s="97" t="s">
        <v>106</v>
      </c>
      <c r="H67" s="102" t="s">
        <v>106</v>
      </c>
      <c r="I67" s="98" t="s">
        <v>106</v>
      </c>
      <c r="J67" s="95" t="s">
        <v>128</v>
      </c>
      <c r="K67" s="99" t="s">
        <v>106</v>
      </c>
      <c r="L67" s="96" t="s">
        <v>106</v>
      </c>
      <c r="M67" s="96" t="s">
        <v>106</v>
      </c>
      <c r="N67" s="122" t="s">
        <v>110</v>
      </c>
      <c r="O67" s="122" t="s">
        <v>110</v>
      </c>
      <c r="P67" s="100" t="s">
        <v>226</v>
      </c>
    </row>
    <row r="68" spans="1:16" x14ac:dyDescent="0.2">
      <c r="A68" s="127" t="s">
        <v>230</v>
      </c>
      <c r="B68" s="94" t="s">
        <v>223</v>
      </c>
      <c r="C68" s="95">
        <v>1</v>
      </c>
      <c r="D68" s="95" t="s">
        <v>106</v>
      </c>
      <c r="E68" s="96" t="s">
        <v>106</v>
      </c>
      <c r="F68" s="96" t="s">
        <v>106</v>
      </c>
      <c r="G68" s="97" t="s">
        <v>106</v>
      </c>
      <c r="H68" s="102" t="s">
        <v>106</v>
      </c>
      <c r="I68" s="98" t="s">
        <v>106</v>
      </c>
      <c r="J68" s="95" t="s">
        <v>128</v>
      </c>
      <c r="K68" s="99" t="s">
        <v>106</v>
      </c>
      <c r="L68" s="96" t="s">
        <v>106</v>
      </c>
      <c r="M68" s="96" t="s">
        <v>106</v>
      </c>
      <c r="N68" s="122" t="s">
        <v>110</v>
      </c>
      <c r="O68" s="122" t="s">
        <v>110</v>
      </c>
      <c r="P68" s="100" t="s">
        <v>232</v>
      </c>
    </row>
    <row r="69" spans="1:16" x14ac:dyDescent="0.2">
      <c r="A69" s="127" t="s">
        <v>233</v>
      </c>
      <c r="B69" s="94" t="s">
        <v>223</v>
      </c>
      <c r="C69" s="95">
        <v>1</v>
      </c>
      <c r="D69" s="95" t="s">
        <v>106</v>
      </c>
      <c r="E69" s="96" t="s">
        <v>106</v>
      </c>
      <c r="F69" s="96" t="s">
        <v>106</v>
      </c>
      <c r="G69" s="97" t="s">
        <v>106</v>
      </c>
      <c r="H69" s="102" t="s">
        <v>106</v>
      </c>
      <c r="I69" s="98" t="s">
        <v>106</v>
      </c>
      <c r="J69" s="95" t="s">
        <v>128</v>
      </c>
      <c r="K69" s="99" t="s">
        <v>106</v>
      </c>
      <c r="L69" s="96" t="s">
        <v>106</v>
      </c>
      <c r="M69" s="96" t="s">
        <v>106</v>
      </c>
      <c r="N69" s="122" t="s">
        <v>110</v>
      </c>
      <c r="O69" s="122" t="s">
        <v>110</v>
      </c>
      <c r="P69" s="100" t="s">
        <v>226</v>
      </c>
    </row>
    <row r="70" spans="1:16" x14ac:dyDescent="0.2">
      <c r="A70" s="127" t="s">
        <v>234</v>
      </c>
      <c r="B70" s="94" t="s">
        <v>223</v>
      </c>
      <c r="C70" s="95">
        <v>1</v>
      </c>
      <c r="D70" s="95" t="s">
        <v>106</v>
      </c>
      <c r="E70" s="96" t="s">
        <v>106</v>
      </c>
      <c r="F70" s="96" t="s">
        <v>106</v>
      </c>
      <c r="G70" s="97" t="s">
        <v>106</v>
      </c>
      <c r="H70" s="102" t="s">
        <v>106</v>
      </c>
      <c r="I70" s="98" t="s">
        <v>106</v>
      </c>
      <c r="J70" s="95" t="s">
        <v>128</v>
      </c>
      <c r="K70" s="99" t="s">
        <v>106</v>
      </c>
      <c r="L70" s="96" t="s">
        <v>106</v>
      </c>
      <c r="M70" s="96" t="s">
        <v>106</v>
      </c>
      <c r="N70" s="122" t="s">
        <v>110</v>
      </c>
      <c r="O70" s="122" t="s">
        <v>110</v>
      </c>
      <c r="P70" s="100" t="s">
        <v>226</v>
      </c>
    </row>
    <row r="71" spans="1:16" x14ac:dyDescent="0.2">
      <c r="A71" s="127" t="s">
        <v>235</v>
      </c>
      <c r="B71" s="94" t="s">
        <v>223</v>
      </c>
      <c r="C71" s="95">
        <v>1</v>
      </c>
      <c r="D71" s="95" t="s">
        <v>106</v>
      </c>
      <c r="E71" s="96" t="s">
        <v>106</v>
      </c>
      <c r="F71" s="96" t="s">
        <v>106</v>
      </c>
      <c r="G71" s="97" t="s">
        <v>106</v>
      </c>
      <c r="H71" s="102" t="s">
        <v>106</v>
      </c>
      <c r="I71" s="98" t="s">
        <v>106</v>
      </c>
      <c r="J71" s="95" t="s">
        <v>128</v>
      </c>
      <c r="K71" s="99" t="s">
        <v>106</v>
      </c>
      <c r="L71" s="96" t="s">
        <v>106</v>
      </c>
      <c r="M71" s="96" t="s">
        <v>106</v>
      </c>
      <c r="N71" s="122" t="s">
        <v>110</v>
      </c>
      <c r="O71" s="122" t="s">
        <v>110</v>
      </c>
      <c r="P71" s="100" t="s">
        <v>232</v>
      </c>
    </row>
    <row r="72" spans="1:16" x14ac:dyDescent="0.2">
      <c r="A72" s="127" t="s">
        <v>236</v>
      </c>
      <c r="B72" s="94" t="s">
        <v>223</v>
      </c>
      <c r="C72" s="95">
        <v>1</v>
      </c>
      <c r="D72" s="95" t="s">
        <v>106</v>
      </c>
      <c r="E72" s="96" t="s">
        <v>106</v>
      </c>
      <c r="F72" s="96" t="s">
        <v>106</v>
      </c>
      <c r="G72" s="97" t="s">
        <v>106</v>
      </c>
      <c r="H72" s="102" t="s">
        <v>106</v>
      </c>
      <c r="I72" s="98" t="s">
        <v>106</v>
      </c>
      <c r="J72" s="95" t="s">
        <v>128</v>
      </c>
      <c r="K72" s="99" t="s">
        <v>106</v>
      </c>
      <c r="L72" s="96" t="s">
        <v>106</v>
      </c>
      <c r="M72" s="96" t="s">
        <v>106</v>
      </c>
      <c r="N72" s="122" t="s">
        <v>110</v>
      </c>
      <c r="O72" s="122" t="s">
        <v>110</v>
      </c>
      <c r="P72" s="100" t="s">
        <v>239</v>
      </c>
    </row>
    <row r="73" spans="1:16" x14ac:dyDescent="0.2">
      <c r="A73" s="127" t="s">
        <v>237</v>
      </c>
      <c r="B73" s="94" t="s">
        <v>223</v>
      </c>
      <c r="C73" s="95">
        <v>1</v>
      </c>
      <c r="D73" s="95" t="s">
        <v>106</v>
      </c>
      <c r="E73" s="96" t="s">
        <v>106</v>
      </c>
      <c r="F73" s="96" t="s">
        <v>106</v>
      </c>
      <c r="G73" s="97" t="s">
        <v>106</v>
      </c>
      <c r="H73" s="102" t="s">
        <v>106</v>
      </c>
      <c r="I73" s="98" t="s">
        <v>106</v>
      </c>
      <c r="J73" s="95" t="s">
        <v>128</v>
      </c>
      <c r="K73" s="99" t="s">
        <v>106</v>
      </c>
      <c r="L73" s="96" t="s">
        <v>106</v>
      </c>
      <c r="M73" s="96" t="s">
        <v>106</v>
      </c>
      <c r="N73" s="122" t="s">
        <v>110</v>
      </c>
      <c r="O73" s="122" t="s">
        <v>110</v>
      </c>
      <c r="P73" s="100" t="s">
        <v>226</v>
      </c>
    </row>
    <row r="74" spans="1:16" x14ac:dyDescent="0.2">
      <c r="A74" s="127" t="s">
        <v>238</v>
      </c>
      <c r="B74" s="94" t="s">
        <v>223</v>
      </c>
      <c r="C74" s="95">
        <v>1</v>
      </c>
      <c r="D74" s="95" t="s">
        <v>106</v>
      </c>
      <c r="E74" s="96" t="s">
        <v>106</v>
      </c>
      <c r="F74" s="96" t="s">
        <v>106</v>
      </c>
      <c r="G74" s="97" t="s">
        <v>106</v>
      </c>
      <c r="H74" s="102" t="s">
        <v>106</v>
      </c>
      <c r="I74" s="98" t="s">
        <v>106</v>
      </c>
      <c r="J74" s="95" t="s">
        <v>128</v>
      </c>
      <c r="K74" s="99" t="s">
        <v>106</v>
      </c>
      <c r="L74" s="96" t="s">
        <v>106</v>
      </c>
      <c r="M74" s="96" t="s">
        <v>106</v>
      </c>
      <c r="N74" s="122" t="s">
        <v>110</v>
      </c>
      <c r="O74" s="122" t="s">
        <v>110</v>
      </c>
      <c r="P74" s="100" t="s">
        <v>232</v>
      </c>
    </row>
    <row r="75" spans="1:16" x14ac:dyDescent="0.2">
      <c r="A75" s="127" t="s">
        <v>240</v>
      </c>
      <c r="B75" s="94" t="s">
        <v>223</v>
      </c>
      <c r="C75" s="95">
        <v>1</v>
      </c>
      <c r="D75" s="95" t="s">
        <v>106</v>
      </c>
      <c r="E75" s="96" t="s">
        <v>106</v>
      </c>
      <c r="F75" s="96" t="s">
        <v>106</v>
      </c>
      <c r="G75" s="97" t="s">
        <v>106</v>
      </c>
      <c r="H75" s="102" t="s">
        <v>106</v>
      </c>
      <c r="I75" s="98" t="s">
        <v>106</v>
      </c>
      <c r="J75" s="95" t="s">
        <v>128</v>
      </c>
      <c r="K75" s="99" t="s">
        <v>106</v>
      </c>
      <c r="L75" s="96" t="s">
        <v>106</v>
      </c>
      <c r="M75" s="96" t="s">
        <v>106</v>
      </c>
      <c r="N75" s="122" t="s">
        <v>110</v>
      </c>
      <c r="O75" s="122" t="s">
        <v>110</v>
      </c>
      <c r="P75" s="100" t="s">
        <v>239</v>
      </c>
    </row>
    <row r="76" spans="1:16" x14ac:dyDescent="0.2">
      <c r="A76" s="127" t="s">
        <v>241</v>
      </c>
      <c r="B76" s="94" t="s">
        <v>223</v>
      </c>
      <c r="C76" s="95">
        <v>1</v>
      </c>
      <c r="D76" s="95" t="s">
        <v>106</v>
      </c>
      <c r="E76" s="96" t="s">
        <v>106</v>
      </c>
      <c r="F76" s="96" t="s">
        <v>106</v>
      </c>
      <c r="G76" s="97" t="s">
        <v>106</v>
      </c>
      <c r="H76" s="102" t="s">
        <v>106</v>
      </c>
      <c r="I76" s="98" t="s">
        <v>106</v>
      </c>
      <c r="J76" s="95" t="s">
        <v>128</v>
      </c>
      <c r="K76" s="99" t="s">
        <v>106</v>
      </c>
      <c r="L76" s="96" t="s">
        <v>106</v>
      </c>
      <c r="M76" s="96" t="s">
        <v>106</v>
      </c>
      <c r="N76" s="122" t="s">
        <v>110</v>
      </c>
      <c r="O76" s="122" t="s">
        <v>110</v>
      </c>
      <c r="P76" s="100" t="s">
        <v>243</v>
      </c>
    </row>
    <row r="77" spans="1:16" x14ac:dyDescent="0.2">
      <c r="A77" s="127" t="s">
        <v>242</v>
      </c>
      <c r="B77" s="94" t="s">
        <v>223</v>
      </c>
      <c r="C77" s="95">
        <v>1</v>
      </c>
      <c r="D77" s="95" t="s">
        <v>106</v>
      </c>
      <c r="E77" s="96" t="s">
        <v>106</v>
      </c>
      <c r="F77" s="96" t="s">
        <v>106</v>
      </c>
      <c r="G77" s="97" t="s">
        <v>106</v>
      </c>
      <c r="H77" s="102" t="s">
        <v>106</v>
      </c>
      <c r="I77" s="98" t="s">
        <v>106</v>
      </c>
      <c r="J77" s="95" t="s">
        <v>128</v>
      </c>
      <c r="K77" s="99" t="s">
        <v>106</v>
      </c>
      <c r="L77" s="96" t="s">
        <v>106</v>
      </c>
      <c r="M77" s="96" t="s">
        <v>106</v>
      </c>
      <c r="N77" s="122" t="s">
        <v>110</v>
      </c>
      <c r="O77" s="122" t="s">
        <v>110</v>
      </c>
      <c r="P77" s="100" t="s">
        <v>231</v>
      </c>
    </row>
    <row r="78" spans="1:16" x14ac:dyDescent="0.2">
      <c r="A78" s="136"/>
      <c r="B78" s="138" t="s">
        <v>113</v>
      </c>
      <c r="C78" s="92" t="s">
        <v>110</v>
      </c>
      <c r="D78" s="130" t="s">
        <v>265</v>
      </c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2"/>
    </row>
    <row r="79" spans="1:16" x14ac:dyDescent="0.2">
      <c r="A79" s="137"/>
      <c r="B79" s="139"/>
      <c r="C79" s="82" t="s">
        <v>109</v>
      </c>
      <c r="D79" s="140" t="s">
        <v>129</v>
      </c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2"/>
    </row>
    <row r="80" spans="1:16" x14ac:dyDescent="0.2">
      <c r="A80" s="164"/>
      <c r="B80" s="165"/>
      <c r="C80" s="82" t="s">
        <v>114</v>
      </c>
      <c r="D80" s="166" t="s">
        <v>134</v>
      </c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8"/>
    </row>
    <row r="81" spans="1:16" x14ac:dyDescent="0.2">
      <c r="A81" s="127" t="s">
        <v>140</v>
      </c>
      <c r="B81" s="94" t="s">
        <v>142</v>
      </c>
      <c r="C81" s="95">
        <v>1</v>
      </c>
      <c r="D81" s="95" t="s">
        <v>106</v>
      </c>
      <c r="E81" s="96" t="s">
        <v>106</v>
      </c>
      <c r="F81" s="96" t="s">
        <v>106</v>
      </c>
      <c r="G81" s="97" t="s">
        <v>106</v>
      </c>
      <c r="H81" s="102" t="s">
        <v>106</v>
      </c>
      <c r="I81" s="98" t="s">
        <v>106</v>
      </c>
      <c r="J81" s="95" t="s">
        <v>141</v>
      </c>
      <c r="K81" s="99">
        <v>230</v>
      </c>
      <c r="L81" s="96">
        <v>0.5</v>
      </c>
      <c r="M81" s="96" t="s">
        <v>106</v>
      </c>
      <c r="N81" s="115" t="s">
        <v>109</v>
      </c>
      <c r="O81" s="108" t="s">
        <v>127</v>
      </c>
      <c r="P81" s="100" t="s">
        <v>139</v>
      </c>
    </row>
    <row r="82" spans="1:16" x14ac:dyDescent="0.2">
      <c r="A82" s="127" t="s">
        <v>149</v>
      </c>
      <c r="B82" s="94" t="s">
        <v>150</v>
      </c>
      <c r="C82" s="95">
        <v>2</v>
      </c>
      <c r="D82" s="95" t="s">
        <v>106</v>
      </c>
      <c r="E82" s="96" t="s">
        <v>106</v>
      </c>
      <c r="F82" s="96" t="s">
        <v>106</v>
      </c>
      <c r="G82" s="97" t="s">
        <v>106</v>
      </c>
      <c r="H82" s="102" t="s">
        <v>106</v>
      </c>
      <c r="I82" s="98" t="s">
        <v>106</v>
      </c>
      <c r="J82" s="95" t="s">
        <v>141</v>
      </c>
      <c r="K82" s="99">
        <v>230</v>
      </c>
      <c r="L82" s="96">
        <v>0.5</v>
      </c>
      <c r="M82" s="96" t="s">
        <v>106</v>
      </c>
      <c r="N82" s="115" t="s">
        <v>109</v>
      </c>
      <c r="O82" s="108" t="s">
        <v>127</v>
      </c>
      <c r="P82" s="100" t="s">
        <v>139</v>
      </c>
    </row>
    <row r="83" spans="1:16" ht="13.9" customHeight="1" thickBot="1" x14ac:dyDescent="0.25">
      <c r="A83" s="176"/>
      <c r="B83" s="177" t="s">
        <v>113</v>
      </c>
      <c r="C83" s="178" t="s">
        <v>109</v>
      </c>
      <c r="D83" s="179" t="s">
        <v>138</v>
      </c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  <c r="P83" s="181"/>
    </row>
  </sheetData>
  <mergeCells count="36">
    <mergeCell ref="D83:P83"/>
    <mergeCell ref="A61:P61"/>
    <mergeCell ref="A78:A80"/>
    <mergeCell ref="B78:B80"/>
    <mergeCell ref="D78:P78"/>
    <mergeCell ref="D79:P79"/>
    <mergeCell ref="D80:P80"/>
    <mergeCell ref="A56:A60"/>
    <mergeCell ref="B56:B60"/>
    <mergeCell ref="D56:P56"/>
    <mergeCell ref="D57:P57"/>
    <mergeCell ref="D58:P58"/>
    <mergeCell ref="D59:P59"/>
    <mergeCell ref="D60:P60"/>
    <mergeCell ref="A42:P42"/>
    <mergeCell ref="A1:P1"/>
    <mergeCell ref="A2:P2"/>
    <mergeCell ref="A4:P4"/>
    <mergeCell ref="A8:A10"/>
    <mergeCell ref="B8:B10"/>
    <mergeCell ref="D8:P8"/>
    <mergeCell ref="D9:P9"/>
    <mergeCell ref="D10:P10"/>
    <mergeCell ref="A11:P11"/>
    <mergeCell ref="A24:P24"/>
    <mergeCell ref="A19:A23"/>
    <mergeCell ref="B19:B23"/>
    <mergeCell ref="D19:P19"/>
    <mergeCell ref="D20:P20"/>
    <mergeCell ref="D21:P21"/>
    <mergeCell ref="D22:P22"/>
    <mergeCell ref="D23:P23"/>
    <mergeCell ref="A40:A41"/>
    <mergeCell ref="B40:B41"/>
    <mergeCell ref="D40:P40"/>
    <mergeCell ref="D41:P41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91" fitToHeight="0" orientation="landscape" r:id="rId1"/>
  <headerFooter alignWithMargins="0">
    <oddHeader>&amp;C&amp;"-,Obyčejné"Příloha technické zprávy č. 2</oddHeader>
    <oddFooter>&amp;L&amp;"-,Obyčejné"AZ KLIMA a.s.&amp;C&amp;"-,Obyčejné"Strana: &amp;P z &amp;N&amp;R&amp;"-,Obyčejné"Vypracoval: Ing. Josef Novák
Datum: 10/2022</oddFooter>
  </headerFooter>
  <rowBreaks count="1" manualBreakCount="1">
    <brk id="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O59"/>
  <sheetViews>
    <sheetView topLeftCell="A22" zoomScale="115" zoomScaleNormal="115" workbookViewId="0">
      <selection activeCell="N45" sqref="N42:N45"/>
    </sheetView>
  </sheetViews>
  <sheetFormatPr defaultRowHeight="12.75" x14ac:dyDescent="0.2"/>
  <sheetData>
    <row r="6" spans="1:15" x14ac:dyDescent="0.2">
      <c r="D6" s="57"/>
    </row>
    <row r="7" spans="1:15" x14ac:dyDescent="0.2">
      <c r="A7" s="83" t="s">
        <v>59</v>
      </c>
      <c r="B7" s="83" t="s">
        <v>60</v>
      </c>
      <c r="C7" t="s">
        <v>61</v>
      </c>
      <c r="D7" s="84">
        <v>56</v>
      </c>
      <c r="K7" s="86" t="s">
        <v>59</v>
      </c>
      <c r="L7" s="86" t="s">
        <v>60</v>
      </c>
      <c r="M7" t="s">
        <v>61</v>
      </c>
      <c r="N7" s="84">
        <v>43.65</v>
      </c>
    </row>
    <row r="8" spans="1:15" x14ac:dyDescent="0.2">
      <c r="A8" s="83" t="s">
        <v>74</v>
      </c>
      <c r="B8" s="83"/>
      <c r="C8" t="s">
        <v>62</v>
      </c>
      <c r="D8" s="84">
        <f>59.4/2</f>
        <v>29.7</v>
      </c>
      <c r="K8" s="86" t="s">
        <v>74</v>
      </c>
      <c r="L8" s="86"/>
      <c r="M8" t="s">
        <v>62</v>
      </c>
      <c r="N8" s="84">
        <f>67.3/2</f>
        <v>33.65</v>
      </c>
    </row>
    <row r="9" spans="1:15" x14ac:dyDescent="0.2">
      <c r="C9" t="s">
        <v>63</v>
      </c>
      <c r="D9" s="84">
        <f t="shared" ref="D9:D14" si="0">90.6/2</f>
        <v>45.3</v>
      </c>
      <c r="M9" t="s">
        <v>63</v>
      </c>
      <c r="N9" s="84">
        <f>239/2</f>
        <v>119.5</v>
      </c>
    </row>
    <row r="10" spans="1:15" x14ac:dyDescent="0.2">
      <c r="C10" t="s">
        <v>64</v>
      </c>
      <c r="D10" s="84">
        <f t="shared" si="0"/>
        <v>45.3</v>
      </c>
      <c r="M10" t="s">
        <v>64</v>
      </c>
      <c r="N10" s="84">
        <f>192.1/2</f>
        <v>96.05</v>
      </c>
    </row>
    <row r="11" spans="1:15" x14ac:dyDescent="0.2">
      <c r="C11" t="s">
        <v>65</v>
      </c>
      <c r="D11" s="84">
        <f t="shared" si="0"/>
        <v>45.3</v>
      </c>
      <c r="M11" t="s">
        <v>65</v>
      </c>
      <c r="N11" s="84">
        <f t="shared" ref="N11:N15" si="1">239/2</f>
        <v>119.5</v>
      </c>
    </row>
    <row r="12" spans="1:15" x14ac:dyDescent="0.2">
      <c r="C12" t="s">
        <v>66</v>
      </c>
      <c r="D12" s="84">
        <f t="shared" si="0"/>
        <v>45.3</v>
      </c>
      <c r="M12" t="s">
        <v>66</v>
      </c>
      <c r="N12" s="84">
        <f>192.1/2</f>
        <v>96.05</v>
      </c>
    </row>
    <row r="13" spans="1:15" x14ac:dyDescent="0.2">
      <c r="C13" t="s">
        <v>67</v>
      </c>
      <c r="D13" s="84">
        <f t="shared" si="0"/>
        <v>45.3</v>
      </c>
      <c r="M13" t="s">
        <v>67</v>
      </c>
      <c r="N13" s="84">
        <f t="shared" si="1"/>
        <v>119.5</v>
      </c>
    </row>
    <row r="14" spans="1:15" x14ac:dyDescent="0.2">
      <c r="C14" t="s">
        <v>68</v>
      </c>
      <c r="D14" s="84">
        <f t="shared" si="0"/>
        <v>45.3</v>
      </c>
      <c r="M14" t="s">
        <v>68</v>
      </c>
      <c r="N14" s="84">
        <f>192.1/2</f>
        <v>96.05</v>
      </c>
    </row>
    <row r="15" spans="1:15" ht="13.5" customHeight="1" thickBot="1" x14ac:dyDescent="0.25">
      <c r="C15" t="s">
        <v>69</v>
      </c>
      <c r="D15" s="84">
        <f>116.7/2</f>
        <v>58.35</v>
      </c>
      <c r="M15" t="s">
        <v>69</v>
      </c>
      <c r="N15" s="84">
        <f t="shared" si="1"/>
        <v>119.5</v>
      </c>
    </row>
    <row r="16" spans="1:15" ht="13.5" thickBot="1" x14ac:dyDescent="0.25">
      <c r="D16" s="85">
        <f>SUM(D7:D15)</f>
        <v>415.85000000000008</v>
      </c>
      <c r="E16" t="s">
        <v>70</v>
      </c>
      <c r="N16" s="85">
        <f>SUM(N7:N15)</f>
        <v>843.45</v>
      </c>
      <c r="O16" t="s">
        <v>70</v>
      </c>
    </row>
    <row r="18" spans="1:15" x14ac:dyDescent="0.2">
      <c r="A18" s="83" t="s">
        <v>71</v>
      </c>
      <c r="B18" s="83" t="s">
        <v>72</v>
      </c>
      <c r="C18" t="s">
        <v>61</v>
      </c>
      <c r="D18" s="84">
        <v>36</v>
      </c>
      <c r="K18" s="86" t="s">
        <v>71</v>
      </c>
      <c r="L18" s="86" t="s">
        <v>72</v>
      </c>
      <c r="M18" t="s">
        <v>61</v>
      </c>
      <c r="N18" s="84">
        <v>23.65</v>
      </c>
    </row>
    <row r="19" spans="1:15" x14ac:dyDescent="0.2">
      <c r="A19" s="83" t="s">
        <v>74</v>
      </c>
      <c r="B19" s="83"/>
      <c r="C19" t="s">
        <v>62</v>
      </c>
      <c r="D19" s="84">
        <f>59.4/2</f>
        <v>29.7</v>
      </c>
      <c r="K19" s="86" t="s">
        <v>74</v>
      </c>
      <c r="L19" s="86"/>
      <c r="M19" t="s">
        <v>62</v>
      </c>
      <c r="N19" s="84">
        <f>67.3/2</f>
        <v>33.65</v>
      </c>
    </row>
    <row r="20" spans="1:15" x14ac:dyDescent="0.2">
      <c r="C20" t="s">
        <v>63</v>
      </c>
      <c r="D20" s="84">
        <f t="shared" ref="D20:D25" si="2">90.6/2</f>
        <v>45.3</v>
      </c>
      <c r="M20" t="s">
        <v>63</v>
      </c>
      <c r="N20" s="84">
        <f>239/2</f>
        <v>119.5</v>
      </c>
    </row>
    <row r="21" spans="1:15" x14ac:dyDescent="0.2">
      <c r="C21" t="s">
        <v>64</v>
      </c>
      <c r="D21" s="84">
        <f t="shared" si="2"/>
        <v>45.3</v>
      </c>
      <c r="M21" t="s">
        <v>64</v>
      </c>
      <c r="N21" s="84">
        <f>192.1/2</f>
        <v>96.05</v>
      </c>
    </row>
    <row r="22" spans="1:15" x14ac:dyDescent="0.2">
      <c r="C22" t="s">
        <v>65</v>
      </c>
      <c r="D22" s="84">
        <f t="shared" si="2"/>
        <v>45.3</v>
      </c>
      <c r="M22" t="s">
        <v>65</v>
      </c>
      <c r="N22" s="84">
        <f t="shared" ref="N22:N26" si="3">239/2</f>
        <v>119.5</v>
      </c>
    </row>
    <row r="23" spans="1:15" x14ac:dyDescent="0.2">
      <c r="C23" t="s">
        <v>66</v>
      </c>
      <c r="D23" s="84">
        <f t="shared" si="2"/>
        <v>45.3</v>
      </c>
      <c r="M23" t="s">
        <v>66</v>
      </c>
      <c r="N23" s="84">
        <f>192.1/2</f>
        <v>96.05</v>
      </c>
    </row>
    <row r="24" spans="1:15" x14ac:dyDescent="0.2">
      <c r="C24" t="s">
        <v>67</v>
      </c>
      <c r="D24" s="84">
        <f t="shared" si="2"/>
        <v>45.3</v>
      </c>
      <c r="M24" t="s">
        <v>67</v>
      </c>
      <c r="N24" s="84">
        <f t="shared" si="3"/>
        <v>119.5</v>
      </c>
    </row>
    <row r="25" spans="1:15" x14ac:dyDescent="0.2">
      <c r="C25" t="s">
        <v>68</v>
      </c>
      <c r="D25" s="84">
        <f t="shared" si="2"/>
        <v>45.3</v>
      </c>
      <c r="M25" t="s">
        <v>68</v>
      </c>
      <c r="N25" s="84">
        <f>192.1/2</f>
        <v>96.05</v>
      </c>
    </row>
    <row r="26" spans="1:15" ht="13.5" thickBot="1" x14ac:dyDescent="0.25">
      <c r="C26" t="s">
        <v>69</v>
      </c>
      <c r="D26" s="84">
        <f>116.7/2</f>
        <v>58.35</v>
      </c>
      <c r="M26" t="s">
        <v>69</v>
      </c>
      <c r="N26" s="84">
        <f t="shared" si="3"/>
        <v>119.5</v>
      </c>
    </row>
    <row r="27" spans="1:15" ht="13.5" thickBot="1" x14ac:dyDescent="0.25">
      <c r="D27" s="85">
        <f>SUM(D18:D26)</f>
        <v>395.85000000000008</v>
      </c>
      <c r="E27" t="s">
        <v>70</v>
      </c>
      <c r="N27" s="85">
        <f>SUM(N18:N26)</f>
        <v>823.45</v>
      </c>
      <c r="O27" t="s">
        <v>70</v>
      </c>
    </row>
    <row r="29" spans="1:15" x14ac:dyDescent="0.2">
      <c r="A29" s="83" t="s">
        <v>73</v>
      </c>
      <c r="B29" s="83"/>
      <c r="C29" t="s">
        <v>80</v>
      </c>
      <c r="D29" s="84">
        <v>100</v>
      </c>
      <c r="K29" s="86" t="s">
        <v>73</v>
      </c>
      <c r="L29" s="86"/>
      <c r="M29" t="s">
        <v>80</v>
      </c>
      <c r="N29" s="84">
        <v>100</v>
      </c>
    </row>
    <row r="30" spans="1:15" x14ac:dyDescent="0.2">
      <c r="A30" s="83" t="s">
        <v>90</v>
      </c>
      <c r="B30" s="83"/>
      <c r="C30" t="s">
        <v>80</v>
      </c>
      <c r="D30" s="84">
        <v>100</v>
      </c>
      <c r="K30" s="86" t="s">
        <v>92</v>
      </c>
      <c r="L30" s="86"/>
      <c r="M30" t="s">
        <v>80</v>
      </c>
      <c r="N30" s="84">
        <v>100</v>
      </c>
    </row>
    <row r="31" spans="1:15" x14ac:dyDescent="0.2">
      <c r="C31" t="s">
        <v>77</v>
      </c>
      <c r="D31" s="88">
        <v>70</v>
      </c>
      <c r="M31" s="89" t="s">
        <v>85</v>
      </c>
      <c r="N31" s="90">
        <v>15</v>
      </c>
      <c r="O31" s="169" t="s">
        <v>94</v>
      </c>
    </row>
    <row r="32" spans="1:15" x14ac:dyDescent="0.2">
      <c r="C32" t="s">
        <v>79</v>
      </c>
      <c r="D32" s="84">
        <v>20</v>
      </c>
      <c r="M32" s="89" t="s">
        <v>86</v>
      </c>
      <c r="N32" s="90">
        <v>15</v>
      </c>
      <c r="O32" s="169"/>
    </row>
    <row r="33" spans="1:15" x14ac:dyDescent="0.2">
      <c r="C33" t="s">
        <v>85</v>
      </c>
      <c r="D33" s="84">
        <v>5</v>
      </c>
      <c r="M33" s="89" t="s">
        <v>87</v>
      </c>
      <c r="N33" s="90">
        <v>15</v>
      </c>
      <c r="O33" s="169"/>
    </row>
    <row r="34" spans="1:15" x14ac:dyDescent="0.2">
      <c r="C34" t="s">
        <v>86</v>
      </c>
      <c r="D34" s="84">
        <v>5</v>
      </c>
    </row>
    <row r="35" spans="1:15" x14ac:dyDescent="0.2">
      <c r="C35" t="s">
        <v>87</v>
      </c>
      <c r="D35" s="84">
        <v>5</v>
      </c>
    </row>
    <row r="36" spans="1:15" x14ac:dyDescent="0.2">
      <c r="C36" t="s">
        <v>88</v>
      </c>
      <c r="D36" s="84">
        <v>5</v>
      </c>
    </row>
    <row r="37" spans="1:15" x14ac:dyDescent="0.2">
      <c r="C37" t="s">
        <v>89</v>
      </c>
      <c r="D37" s="84">
        <v>5</v>
      </c>
    </row>
    <row r="39" spans="1:15" ht="13.5" thickBot="1" x14ac:dyDescent="0.25"/>
    <row r="40" spans="1:15" ht="13.5" thickBot="1" x14ac:dyDescent="0.25">
      <c r="D40" s="85">
        <f>SUM(D29:D37)</f>
        <v>315</v>
      </c>
      <c r="E40" t="s">
        <v>70</v>
      </c>
      <c r="N40" s="85">
        <f>SUM(N29:N33)</f>
        <v>245</v>
      </c>
      <c r="O40" t="s">
        <v>70</v>
      </c>
    </row>
    <row r="42" spans="1:15" x14ac:dyDescent="0.2">
      <c r="A42" s="83" t="s">
        <v>75</v>
      </c>
      <c r="B42" s="83"/>
      <c r="C42" t="s">
        <v>76</v>
      </c>
      <c r="D42" s="84">
        <v>100</v>
      </c>
      <c r="K42" s="86" t="s">
        <v>75</v>
      </c>
      <c r="L42" s="86"/>
      <c r="M42" t="s">
        <v>76</v>
      </c>
      <c r="N42" s="84">
        <v>55</v>
      </c>
    </row>
    <row r="43" spans="1:15" x14ac:dyDescent="0.2">
      <c r="A43" s="83" t="s">
        <v>91</v>
      </c>
      <c r="B43" s="83"/>
      <c r="D43" s="84"/>
      <c r="K43" s="86" t="s">
        <v>93</v>
      </c>
      <c r="L43" s="86"/>
      <c r="N43" s="84"/>
    </row>
    <row r="44" spans="1:15" x14ac:dyDescent="0.2">
      <c r="C44" t="s">
        <v>81</v>
      </c>
      <c r="D44" s="84">
        <v>100</v>
      </c>
      <c r="M44" t="s">
        <v>81</v>
      </c>
      <c r="N44" s="84">
        <v>100</v>
      </c>
    </row>
    <row r="45" spans="1:15" x14ac:dyDescent="0.2">
      <c r="C45" t="s">
        <v>81</v>
      </c>
      <c r="D45" s="84">
        <v>100</v>
      </c>
      <c r="M45" t="s">
        <v>81</v>
      </c>
      <c r="N45" s="84">
        <v>100</v>
      </c>
    </row>
    <row r="46" spans="1:15" x14ac:dyDescent="0.2">
      <c r="C46" t="s">
        <v>78</v>
      </c>
      <c r="D46" s="88">
        <v>70</v>
      </c>
      <c r="N46" s="84"/>
    </row>
    <row r="47" spans="1:15" x14ac:dyDescent="0.2">
      <c r="D47" s="84"/>
      <c r="M47" s="89" t="s">
        <v>87</v>
      </c>
      <c r="N47" s="90">
        <v>15</v>
      </c>
      <c r="O47" s="169" t="s">
        <v>94</v>
      </c>
    </row>
    <row r="48" spans="1:15" x14ac:dyDescent="0.2">
      <c r="C48" t="s">
        <v>84</v>
      </c>
      <c r="D48" s="84">
        <v>40</v>
      </c>
      <c r="M48" s="89" t="s">
        <v>88</v>
      </c>
      <c r="N48" s="90">
        <v>15</v>
      </c>
      <c r="O48" s="169"/>
    </row>
    <row r="49" spans="1:15" ht="13.5" thickBot="1" x14ac:dyDescent="0.25">
      <c r="D49" s="84"/>
      <c r="M49" s="89" t="s">
        <v>89</v>
      </c>
      <c r="N49" s="90">
        <v>15</v>
      </c>
      <c r="O49" s="169"/>
    </row>
    <row r="50" spans="1:15" ht="13.5" thickBot="1" x14ac:dyDescent="0.25">
      <c r="D50" s="84"/>
      <c r="N50" s="85">
        <f>SUM(N42:N49)</f>
        <v>300</v>
      </c>
      <c r="O50" t="s">
        <v>70</v>
      </c>
    </row>
    <row r="51" spans="1:15" x14ac:dyDescent="0.2">
      <c r="D51" s="84"/>
    </row>
    <row r="52" spans="1:15" x14ac:dyDescent="0.2">
      <c r="D52" s="84"/>
    </row>
    <row r="53" spans="1:15" ht="13.5" thickBot="1" x14ac:dyDescent="0.25">
      <c r="D53" s="84"/>
    </row>
    <row r="54" spans="1:15" ht="13.5" thickBot="1" x14ac:dyDescent="0.25">
      <c r="D54" s="85">
        <f>SUM(D42:D53)</f>
        <v>410</v>
      </c>
      <c r="E54" t="s">
        <v>70</v>
      </c>
    </row>
    <row r="56" spans="1:15" x14ac:dyDescent="0.2">
      <c r="A56" s="83" t="s">
        <v>82</v>
      </c>
      <c r="B56" s="83"/>
    </row>
    <row r="57" spans="1:15" x14ac:dyDescent="0.2">
      <c r="A57" s="83" t="s">
        <v>83</v>
      </c>
      <c r="B57" s="83"/>
    </row>
    <row r="58" spans="1:15" ht="13.5" thickBot="1" x14ac:dyDescent="0.25"/>
    <row r="59" spans="1:15" ht="13.5" thickBot="1" x14ac:dyDescent="0.25">
      <c r="D59" s="87">
        <f>D16+D27+D40+D54</f>
        <v>1536.7000000000003</v>
      </c>
      <c r="E59" t="s">
        <v>70</v>
      </c>
      <c r="N59" s="87">
        <f>N16+N27+N40+N46+N50</f>
        <v>2211.9</v>
      </c>
      <c r="O59" t="s">
        <v>70</v>
      </c>
    </row>
  </sheetData>
  <mergeCells count="2">
    <mergeCell ref="O31:O33"/>
    <mergeCell ref="O47:O49"/>
  </mergeCells>
  <pageMargins left="0.7" right="0.7" top="0.78740157499999996" bottom="0.78740157499999996" header="0.3" footer="0.3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9"/>
  <sheetViews>
    <sheetView view="pageBreakPreview" zoomScale="115" zoomScaleNormal="100" zoomScaleSheetLayoutView="115" workbookViewId="0">
      <selection activeCell="D22" sqref="D22"/>
    </sheetView>
  </sheetViews>
  <sheetFormatPr defaultRowHeight="12.75" x14ac:dyDescent="0.2"/>
  <cols>
    <col min="2" max="2" width="23" customWidth="1"/>
    <col min="3" max="3" width="7.28515625" customWidth="1"/>
    <col min="4" max="4" width="53.42578125" customWidth="1"/>
    <col min="5" max="5" width="5.85546875" customWidth="1"/>
    <col min="6" max="6" width="3" customWidth="1"/>
    <col min="7" max="7" width="1.28515625" customWidth="1"/>
    <col min="8" max="9" width="8.5703125" style="57" customWidth="1"/>
    <col min="12" max="12" width="10.42578125" customWidth="1"/>
  </cols>
  <sheetData>
    <row r="1" spans="1:19" s="2" customFormat="1" ht="19.5" thickBot="1" x14ac:dyDescent="0.35">
      <c r="A1" s="170" t="s">
        <v>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2"/>
      <c r="M1" s="1"/>
      <c r="P1" s="3"/>
      <c r="Q1" s="4"/>
      <c r="R1" s="4"/>
      <c r="S1" s="4"/>
    </row>
    <row r="2" spans="1:19" s="2" customFormat="1" ht="38.25" customHeight="1" x14ac:dyDescent="0.2">
      <c r="A2" s="5" t="s">
        <v>2</v>
      </c>
      <c r="B2" s="6" t="s">
        <v>3</v>
      </c>
      <c r="C2" s="6" t="s">
        <v>4</v>
      </c>
      <c r="D2" s="6" t="s">
        <v>5</v>
      </c>
      <c r="E2" s="7" t="s">
        <v>6</v>
      </c>
      <c r="F2" s="173" t="s">
        <v>7</v>
      </c>
      <c r="G2" s="174"/>
      <c r="H2" s="174"/>
      <c r="I2" s="175"/>
      <c r="J2" s="8" t="s">
        <v>8</v>
      </c>
      <c r="K2" s="8" t="s">
        <v>9</v>
      </c>
      <c r="L2" s="9" t="s">
        <v>20</v>
      </c>
      <c r="M2" s="10"/>
      <c r="N2" s="10"/>
      <c r="O2" s="10"/>
      <c r="P2" s="10"/>
      <c r="Q2" s="10"/>
      <c r="R2" s="11"/>
      <c r="S2" s="11"/>
    </row>
    <row r="3" spans="1:19" s="2" customFormat="1" ht="29.25" customHeight="1" thickBot="1" x14ac:dyDescent="0.25">
      <c r="A3" s="5" t="s">
        <v>10</v>
      </c>
      <c r="B3" s="6"/>
      <c r="C3" s="6" t="s">
        <v>11</v>
      </c>
      <c r="D3" s="6"/>
      <c r="E3" s="7" t="s">
        <v>12</v>
      </c>
      <c r="F3" s="78"/>
      <c r="G3" s="79"/>
      <c r="H3" s="79"/>
      <c r="I3" s="80"/>
      <c r="J3" s="12"/>
      <c r="K3" s="12"/>
      <c r="L3" s="13" t="s">
        <v>13</v>
      </c>
      <c r="M3" s="1"/>
      <c r="P3" s="3"/>
      <c r="Q3" s="4"/>
      <c r="R3" s="4"/>
      <c r="S3" s="4"/>
    </row>
    <row r="4" spans="1:19" s="2" customFormat="1" ht="15" customHeight="1" thickBot="1" x14ac:dyDescent="0.25">
      <c r="A4" s="58" t="s">
        <v>19</v>
      </c>
      <c r="B4" s="14"/>
      <c r="C4" s="15"/>
      <c r="D4" s="16"/>
      <c r="E4" s="17"/>
      <c r="F4" s="18"/>
      <c r="G4" s="19"/>
      <c r="H4" s="55"/>
      <c r="I4" s="55"/>
      <c r="J4" s="16"/>
      <c r="K4" s="20"/>
      <c r="L4" s="21"/>
      <c r="M4" s="22"/>
      <c r="N4" s="1"/>
      <c r="O4" s="23"/>
      <c r="P4" s="24"/>
      <c r="Q4" s="25"/>
      <c r="R4" s="25"/>
      <c r="S4" s="25"/>
    </row>
    <row r="5" spans="1:19" s="2" customFormat="1" ht="15" customHeight="1" x14ac:dyDescent="0.2">
      <c r="A5" s="59" t="s">
        <v>22</v>
      </c>
      <c r="B5" s="60" t="s">
        <v>45</v>
      </c>
      <c r="C5" s="61">
        <v>15</v>
      </c>
      <c r="D5" s="62" t="s">
        <v>14</v>
      </c>
      <c r="E5" s="81" t="s">
        <v>16</v>
      </c>
      <c r="F5" s="63" t="s">
        <v>18</v>
      </c>
      <c r="G5" s="64" t="s">
        <v>0</v>
      </c>
      <c r="H5" s="65" t="s">
        <v>26</v>
      </c>
      <c r="I5" s="65" t="s">
        <v>21</v>
      </c>
      <c r="J5" s="62" t="s">
        <v>15</v>
      </c>
      <c r="K5" s="66">
        <v>1</v>
      </c>
      <c r="L5" s="67">
        <v>339</v>
      </c>
      <c r="M5" s="22"/>
      <c r="N5" s="1">
        <f>L5*K5</f>
        <v>339</v>
      </c>
      <c r="O5" s="23"/>
      <c r="P5" s="24"/>
      <c r="Q5" s="25"/>
      <c r="R5" s="25"/>
      <c r="S5" s="25"/>
    </row>
    <row r="6" spans="1:19" s="2" customFormat="1" ht="15" customHeight="1" x14ac:dyDescent="0.2">
      <c r="A6" s="68" t="s">
        <v>25</v>
      </c>
      <c r="B6" s="69" t="s">
        <v>46</v>
      </c>
      <c r="C6" s="70">
        <v>15</v>
      </c>
      <c r="D6" s="71" t="s">
        <v>14</v>
      </c>
      <c r="E6" s="77" t="s">
        <v>16</v>
      </c>
      <c r="F6" s="72" t="s">
        <v>18</v>
      </c>
      <c r="G6" s="73" t="s">
        <v>0</v>
      </c>
      <c r="H6" s="74" t="s">
        <v>27</v>
      </c>
      <c r="I6" s="74" t="s">
        <v>21</v>
      </c>
      <c r="J6" s="71" t="s">
        <v>15</v>
      </c>
      <c r="K6" s="75">
        <v>1</v>
      </c>
      <c r="L6" s="76">
        <v>610</v>
      </c>
      <c r="M6" s="22"/>
      <c r="N6" s="1">
        <f t="shared" ref="N6:N22" si="0">L6*K6</f>
        <v>610</v>
      </c>
      <c r="O6" s="23"/>
      <c r="P6" s="24"/>
      <c r="Q6" s="25"/>
      <c r="R6" s="25"/>
      <c r="S6" s="25"/>
    </row>
    <row r="7" spans="1:19" s="2" customFormat="1" ht="15" customHeight="1" x14ac:dyDescent="0.2">
      <c r="A7" s="68" t="s">
        <v>28</v>
      </c>
      <c r="B7" s="69" t="s">
        <v>47</v>
      </c>
      <c r="C7" s="70">
        <v>15</v>
      </c>
      <c r="D7" s="71" t="s">
        <v>14</v>
      </c>
      <c r="E7" s="77" t="s">
        <v>23</v>
      </c>
      <c r="F7" s="72" t="s">
        <v>18</v>
      </c>
      <c r="G7" s="73" t="s">
        <v>0</v>
      </c>
      <c r="H7" s="74" t="s">
        <v>24</v>
      </c>
      <c r="I7" s="74" t="s">
        <v>21</v>
      </c>
      <c r="J7" s="71" t="s">
        <v>15</v>
      </c>
      <c r="K7" s="75">
        <v>1</v>
      </c>
      <c r="L7" s="76">
        <v>395</v>
      </c>
      <c r="M7" s="22"/>
      <c r="N7" s="1">
        <f t="shared" si="0"/>
        <v>395</v>
      </c>
      <c r="O7" s="23"/>
      <c r="P7" s="24"/>
      <c r="Q7" s="25"/>
      <c r="R7" s="25"/>
      <c r="S7" s="25"/>
    </row>
    <row r="8" spans="1:19" s="2" customFormat="1" ht="15" customHeight="1" x14ac:dyDescent="0.2">
      <c r="A8" s="68" t="s">
        <v>32</v>
      </c>
      <c r="B8" s="69" t="s">
        <v>48</v>
      </c>
      <c r="C8" s="70">
        <v>20</v>
      </c>
      <c r="D8" s="71" t="s">
        <v>14</v>
      </c>
      <c r="E8" s="77" t="s">
        <v>23</v>
      </c>
      <c r="F8" s="72" t="s">
        <v>18</v>
      </c>
      <c r="G8" s="73" t="s">
        <v>0</v>
      </c>
      <c r="H8" s="74" t="s">
        <v>24</v>
      </c>
      <c r="I8" s="74" t="s">
        <v>21</v>
      </c>
      <c r="J8" s="71" t="s">
        <v>15</v>
      </c>
      <c r="K8" s="75">
        <v>1</v>
      </c>
      <c r="L8" s="76">
        <v>343</v>
      </c>
      <c r="M8" s="22"/>
      <c r="N8" s="1">
        <f t="shared" ref="N8:N16" si="1">L8*K8</f>
        <v>343</v>
      </c>
      <c r="O8" s="23"/>
      <c r="P8" s="24"/>
      <c r="Q8" s="25"/>
      <c r="R8" s="25"/>
      <c r="S8" s="25"/>
    </row>
    <row r="9" spans="1:19" s="2" customFormat="1" ht="15" customHeight="1" x14ac:dyDescent="0.2">
      <c r="A9" s="68" t="s">
        <v>33</v>
      </c>
      <c r="B9" s="69" t="s">
        <v>49</v>
      </c>
      <c r="C9" s="70">
        <v>20</v>
      </c>
      <c r="D9" s="71" t="s">
        <v>14</v>
      </c>
      <c r="E9" s="77" t="s">
        <v>23</v>
      </c>
      <c r="F9" s="72" t="s">
        <v>18</v>
      </c>
      <c r="G9" s="73" t="s">
        <v>0</v>
      </c>
      <c r="H9" s="74" t="s">
        <v>24</v>
      </c>
      <c r="I9" s="74" t="s">
        <v>21</v>
      </c>
      <c r="J9" s="71" t="s">
        <v>15</v>
      </c>
      <c r="K9" s="75">
        <v>1</v>
      </c>
      <c r="L9" s="76">
        <v>343</v>
      </c>
      <c r="M9" s="22"/>
      <c r="N9" s="1">
        <f t="shared" si="1"/>
        <v>343</v>
      </c>
      <c r="O9" s="23"/>
      <c r="P9" s="24"/>
      <c r="Q9" s="25"/>
      <c r="R9" s="25"/>
      <c r="S9" s="25"/>
    </row>
    <row r="10" spans="1:19" s="2" customFormat="1" ht="15" customHeight="1" x14ac:dyDescent="0.2">
      <c r="A10" s="68" t="s">
        <v>43</v>
      </c>
      <c r="B10" s="69" t="s">
        <v>50</v>
      </c>
      <c r="C10" s="70">
        <v>20</v>
      </c>
      <c r="D10" s="71" t="s">
        <v>14</v>
      </c>
      <c r="E10" s="77" t="s">
        <v>23</v>
      </c>
      <c r="F10" s="72" t="s">
        <v>18</v>
      </c>
      <c r="G10" s="73" t="s">
        <v>0</v>
      </c>
      <c r="H10" s="74" t="s">
        <v>24</v>
      </c>
      <c r="I10" s="74" t="s">
        <v>21</v>
      </c>
      <c r="J10" s="71" t="s">
        <v>15</v>
      </c>
      <c r="K10" s="75">
        <v>1</v>
      </c>
      <c r="L10" s="76">
        <v>343</v>
      </c>
      <c r="M10" s="22"/>
      <c r="N10" s="1">
        <f t="shared" si="1"/>
        <v>343</v>
      </c>
      <c r="O10" s="23"/>
      <c r="P10" s="24"/>
      <c r="Q10" s="25"/>
      <c r="R10" s="25"/>
      <c r="S10" s="25"/>
    </row>
    <row r="11" spans="1:19" s="2" customFormat="1" ht="15" customHeight="1" x14ac:dyDescent="0.2">
      <c r="A11" s="68" t="s">
        <v>44</v>
      </c>
      <c r="B11" s="69" t="s">
        <v>51</v>
      </c>
      <c r="C11" s="70">
        <v>20</v>
      </c>
      <c r="D11" s="71" t="s">
        <v>14</v>
      </c>
      <c r="E11" s="77" t="s">
        <v>23</v>
      </c>
      <c r="F11" s="72" t="s">
        <v>18</v>
      </c>
      <c r="G11" s="73" t="s">
        <v>0</v>
      </c>
      <c r="H11" s="74" t="s">
        <v>24</v>
      </c>
      <c r="I11" s="74" t="s">
        <v>21</v>
      </c>
      <c r="J11" s="71" t="s">
        <v>15</v>
      </c>
      <c r="K11" s="75">
        <v>1</v>
      </c>
      <c r="L11" s="76">
        <v>343</v>
      </c>
      <c r="M11" s="22"/>
      <c r="N11" s="1">
        <f t="shared" si="1"/>
        <v>343</v>
      </c>
      <c r="O11" s="23"/>
      <c r="P11" s="24"/>
      <c r="Q11" s="25"/>
      <c r="R11" s="25"/>
      <c r="S11" s="25"/>
    </row>
    <row r="12" spans="1:19" s="2" customFormat="1" ht="15" customHeight="1" x14ac:dyDescent="0.2">
      <c r="A12" s="68" t="s">
        <v>41</v>
      </c>
      <c r="B12" s="69" t="s">
        <v>52</v>
      </c>
      <c r="C12" s="70">
        <v>20</v>
      </c>
      <c r="D12" s="71" t="s">
        <v>14</v>
      </c>
      <c r="E12" s="77" t="s">
        <v>23</v>
      </c>
      <c r="F12" s="72" t="s">
        <v>18</v>
      </c>
      <c r="G12" s="73" t="s">
        <v>0</v>
      </c>
      <c r="H12" s="74" t="s">
        <v>24</v>
      </c>
      <c r="I12" s="74" t="s">
        <v>21</v>
      </c>
      <c r="J12" s="71" t="s">
        <v>15</v>
      </c>
      <c r="K12" s="75">
        <v>1</v>
      </c>
      <c r="L12" s="76">
        <v>343</v>
      </c>
      <c r="M12" s="22"/>
      <c r="N12" s="1">
        <f t="shared" si="1"/>
        <v>343</v>
      </c>
      <c r="O12" s="23"/>
      <c r="P12" s="24"/>
      <c r="Q12" s="25"/>
      <c r="R12" s="25"/>
      <c r="S12" s="25"/>
    </row>
    <row r="13" spans="1:19" s="2" customFormat="1" ht="15" customHeight="1" x14ac:dyDescent="0.2">
      <c r="A13" s="68" t="s">
        <v>38</v>
      </c>
      <c r="B13" s="69" t="s">
        <v>48</v>
      </c>
      <c r="C13" s="70">
        <v>20</v>
      </c>
      <c r="D13" s="71" t="s">
        <v>14</v>
      </c>
      <c r="E13" s="77" t="s">
        <v>23</v>
      </c>
      <c r="F13" s="72" t="s">
        <v>18</v>
      </c>
      <c r="G13" s="73" t="s">
        <v>0</v>
      </c>
      <c r="H13" s="74" t="s">
        <v>24</v>
      </c>
      <c r="I13" s="74" t="s">
        <v>21</v>
      </c>
      <c r="J13" s="71" t="s">
        <v>15</v>
      </c>
      <c r="K13" s="75">
        <v>1</v>
      </c>
      <c r="L13" s="76">
        <v>343</v>
      </c>
      <c r="M13" s="22"/>
      <c r="N13" s="1">
        <f t="shared" si="1"/>
        <v>343</v>
      </c>
      <c r="O13" s="23"/>
      <c r="P13" s="24"/>
      <c r="Q13" s="25"/>
      <c r="R13" s="25"/>
      <c r="S13" s="25"/>
    </row>
    <row r="14" spans="1:19" s="2" customFormat="1" ht="15" customHeight="1" x14ac:dyDescent="0.2">
      <c r="A14" s="68" t="s">
        <v>36</v>
      </c>
      <c r="B14" s="69" t="s">
        <v>49</v>
      </c>
      <c r="C14" s="70">
        <v>20</v>
      </c>
      <c r="D14" s="71" t="s">
        <v>14</v>
      </c>
      <c r="E14" s="77" t="s">
        <v>23</v>
      </c>
      <c r="F14" s="72" t="s">
        <v>18</v>
      </c>
      <c r="G14" s="73" t="s">
        <v>0</v>
      </c>
      <c r="H14" s="74" t="s">
        <v>58</v>
      </c>
      <c r="I14" s="74" t="s">
        <v>21</v>
      </c>
      <c r="J14" s="71" t="s">
        <v>15</v>
      </c>
      <c r="K14" s="75">
        <v>1</v>
      </c>
      <c r="L14" s="76">
        <v>686</v>
      </c>
      <c r="M14" s="22"/>
      <c r="N14" s="1">
        <f t="shared" si="1"/>
        <v>686</v>
      </c>
      <c r="O14" s="23"/>
      <c r="P14" s="24"/>
      <c r="Q14" s="25"/>
      <c r="R14" s="25"/>
      <c r="S14" s="25"/>
    </row>
    <row r="15" spans="1:19" s="2" customFormat="1" ht="15" customHeight="1" x14ac:dyDescent="0.2">
      <c r="A15" s="68" t="s">
        <v>37</v>
      </c>
      <c r="B15" s="69" t="s">
        <v>46</v>
      </c>
      <c r="C15" s="70">
        <v>15</v>
      </c>
      <c r="D15" s="71" t="s">
        <v>14</v>
      </c>
      <c r="E15" s="77" t="s">
        <v>23</v>
      </c>
      <c r="F15" s="72" t="s">
        <v>18</v>
      </c>
      <c r="G15" s="73" t="s">
        <v>0</v>
      </c>
      <c r="H15" s="74" t="s">
        <v>26</v>
      </c>
      <c r="I15" s="74" t="s">
        <v>21</v>
      </c>
      <c r="J15" s="71" t="s">
        <v>15</v>
      </c>
      <c r="K15" s="75">
        <v>1</v>
      </c>
      <c r="L15" s="76">
        <v>494</v>
      </c>
      <c r="M15" s="22"/>
      <c r="N15" s="1">
        <f t="shared" si="1"/>
        <v>494</v>
      </c>
      <c r="O15" s="23"/>
      <c r="P15" s="24"/>
      <c r="Q15" s="25"/>
      <c r="R15" s="25"/>
      <c r="S15" s="25"/>
    </row>
    <row r="16" spans="1:19" s="2" customFormat="1" ht="15" customHeight="1" x14ac:dyDescent="0.2">
      <c r="A16" s="68" t="s">
        <v>35</v>
      </c>
      <c r="B16" s="69" t="s">
        <v>51</v>
      </c>
      <c r="C16" s="70">
        <v>20</v>
      </c>
      <c r="D16" s="71" t="s">
        <v>14</v>
      </c>
      <c r="E16" s="77" t="s">
        <v>23</v>
      </c>
      <c r="F16" s="72" t="s">
        <v>18</v>
      </c>
      <c r="G16" s="73" t="s">
        <v>0</v>
      </c>
      <c r="H16" s="74" t="s">
        <v>27</v>
      </c>
      <c r="I16" s="74" t="s">
        <v>21</v>
      </c>
      <c r="J16" s="71" t="s">
        <v>15</v>
      </c>
      <c r="K16" s="75">
        <v>1</v>
      </c>
      <c r="L16" s="76">
        <v>772</v>
      </c>
      <c r="M16" s="22"/>
      <c r="N16" s="1">
        <f t="shared" si="1"/>
        <v>772</v>
      </c>
      <c r="O16" s="23"/>
      <c r="P16" s="24"/>
      <c r="Q16" s="25"/>
      <c r="R16" s="25"/>
      <c r="S16" s="25"/>
    </row>
    <row r="17" spans="1:19" s="2" customFormat="1" ht="15" customHeight="1" x14ac:dyDescent="0.2">
      <c r="A17" s="68" t="s">
        <v>29</v>
      </c>
      <c r="B17" s="69" t="s">
        <v>53</v>
      </c>
      <c r="C17" s="70">
        <v>24</v>
      </c>
      <c r="D17" s="71" t="s">
        <v>14</v>
      </c>
      <c r="E17" s="77" t="s">
        <v>23</v>
      </c>
      <c r="F17" s="72" t="s">
        <v>17</v>
      </c>
      <c r="G17" s="73" t="s">
        <v>0</v>
      </c>
      <c r="H17" s="74" t="s">
        <v>30</v>
      </c>
      <c r="I17" s="74" t="s">
        <v>21</v>
      </c>
      <c r="J17" s="71" t="s">
        <v>15</v>
      </c>
      <c r="K17" s="75">
        <v>1</v>
      </c>
      <c r="L17" s="76">
        <v>967</v>
      </c>
      <c r="M17" s="22"/>
      <c r="N17" s="1">
        <f t="shared" si="0"/>
        <v>967</v>
      </c>
      <c r="O17" s="23"/>
      <c r="P17" s="24"/>
      <c r="Q17" s="25"/>
      <c r="R17" s="25"/>
      <c r="S17" s="25"/>
    </row>
    <row r="18" spans="1:19" s="2" customFormat="1" ht="15" customHeight="1" x14ac:dyDescent="0.2">
      <c r="A18" s="68" t="s">
        <v>31</v>
      </c>
      <c r="B18" s="69" t="s">
        <v>54</v>
      </c>
      <c r="C18" s="70">
        <v>22</v>
      </c>
      <c r="D18" s="71" t="s">
        <v>14</v>
      </c>
      <c r="E18" s="77" t="s">
        <v>23</v>
      </c>
      <c r="F18" s="72" t="s">
        <v>18</v>
      </c>
      <c r="G18" s="73" t="s">
        <v>0</v>
      </c>
      <c r="H18" s="74" t="s">
        <v>27</v>
      </c>
      <c r="I18" s="74" t="s">
        <v>21</v>
      </c>
      <c r="J18" s="71" t="s">
        <v>15</v>
      </c>
      <c r="K18" s="75">
        <v>1</v>
      </c>
      <c r="L18" s="76">
        <v>726</v>
      </c>
      <c r="M18" s="22"/>
      <c r="N18" s="1">
        <f t="shared" si="0"/>
        <v>726</v>
      </c>
      <c r="O18" s="23"/>
      <c r="P18" s="24"/>
      <c r="Q18" s="25"/>
      <c r="R18" s="25"/>
      <c r="S18" s="25"/>
    </row>
    <row r="19" spans="1:19" s="2" customFormat="1" ht="15" customHeight="1" x14ac:dyDescent="0.2">
      <c r="A19" s="68" t="s">
        <v>39</v>
      </c>
      <c r="B19" s="69" t="s">
        <v>49</v>
      </c>
      <c r="C19" s="70">
        <v>20</v>
      </c>
      <c r="D19" s="71" t="s">
        <v>14</v>
      </c>
      <c r="E19" s="77" t="s">
        <v>23</v>
      </c>
      <c r="F19" s="72" t="s">
        <v>18</v>
      </c>
      <c r="G19" s="73" t="s">
        <v>0</v>
      </c>
      <c r="H19" s="74" t="s">
        <v>24</v>
      </c>
      <c r="I19" s="74" t="s">
        <v>21</v>
      </c>
      <c r="J19" s="71" t="s">
        <v>15</v>
      </c>
      <c r="K19" s="75">
        <v>1</v>
      </c>
      <c r="L19" s="76">
        <v>343</v>
      </c>
      <c r="M19" s="22"/>
      <c r="N19" s="1">
        <f t="shared" ref="N19:N21" si="2">L19*K19</f>
        <v>343</v>
      </c>
      <c r="O19" s="23"/>
      <c r="P19" s="24"/>
      <c r="Q19" s="25"/>
      <c r="R19" s="25"/>
      <c r="S19" s="25"/>
    </row>
    <row r="20" spans="1:19" s="2" customFormat="1" ht="15" customHeight="1" x14ac:dyDescent="0.2">
      <c r="A20" s="68" t="s">
        <v>40</v>
      </c>
      <c r="B20" s="69" t="s">
        <v>55</v>
      </c>
      <c r="C20" s="70">
        <v>24</v>
      </c>
      <c r="D20" s="71" t="s">
        <v>14</v>
      </c>
      <c r="E20" s="77" t="s">
        <v>23</v>
      </c>
      <c r="F20" s="72" t="s">
        <v>18</v>
      </c>
      <c r="G20" s="73" t="s">
        <v>0</v>
      </c>
      <c r="H20" s="74" t="s">
        <v>26</v>
      </c>
      <c r="I20" s="74" t="s">
        <v>21</v>
      </c>
      <c r="J20" s="71" t="s">
        <v>15</v>
      </c>
      <c r="K20" s="75">
        <v>1</v>
      </c>
      <c r="L20" s="76">
        <v>378</v>
      </c>
      <c r="M20" s="22"/>
      <c r="N20" s="1">
        <f t="shared" si="2"/>
        <v>378</v>
      </c>
      <c r="O20" s="23"/>
      <c r="P20" s="24"/>
      <c r="Q20" s="25"/>
      <c r="R20" s="25"/>
      <c r="S20" s="25"/>
    </row>
    <row r="21" spans="1:19" s="2" customFormat="1" ht="15" customHeight="1" x14ac:dyDescent="0.2">
      <c r="A21" s="68" t="s">
        <v>42</v>
      </c>
      <c r="B21" s="69" t="s">
        <v>56</v>
      </c>
      <c r="C21" s="70">
        <v>22</v>
      </c>
      <c r="D21" s="71" t="s">
        <v>14</v>
      </c>
      <c r="E21" s="77" t="s">
        <v>23</v>
      </c>
      <c r="F21" s="72" t="s">
        <v>18</v>
      </c>
      <c r="G21" s="73" t="s">
        <v>0</v>
      </c>
      <c r="H21" s="74" t="s">
        <v>30</v>
      </c>
      <c r="I21" s="74" t="s">
        <v>21</v>
      </c>
      <c r="J21" s="71" t="s">
        <v>15</v>
      </c>
      <c r="K21" s="75">
        <v>2</v>
      </c>
      <c r="L21" s="76">
        <v>806</v>
      </c>
      <c r="M21" s="22"/>
      <c r="N21" s="1">
        <f t="shared" si="2"/>
        <v>1612</v>
      </c>
      <c r="O21" s="23"/>
      <c r="P21" s="24"/>
      <c r="Q21" s="25"/>
      <c r="R21" s="25"/>
      <c r="S21" s="25"/>
    </row>
    <row r="22" spans="1:19" s="2" customFormat="1" ht="15" customHeight="1" x14ac:dyDescent="0.2">
      <c r="A22" s="68" t="s">
        <v>34</v>
      </c>
      <c r="B22" s="69" t="s">
        <v>57</v>
      </c>
      <c r="C22" s="70">
        <v>18</v>
      </c>
      <c r="D22" s="71" t="s">
        <v>14</v>
      </c>
      <c r="E22" s="77" t="s">
        <v>23</v>
      </c>
      <c r="F22" s="72" t="s">
        <v>18</v>
      </c>
      <c r="G22" s="73" t="s">
        <v>0</v>
      </c>
      <c r="H22" s="74" t="s">
        <v>24</v>
      </c>
      <c r="I22" s="74" t="s">
        <v>21</v>
      </c>
      <c r="J22" s="71" t="s">
        <v>15</v>
      </c>
      <c r="K22" s="75">
        <v>1</v>
      </c>
      <c r="L22" s="76">
        <v>364</v>
      </c>
      <c r="M22" s="22"/>
      <c r="N22" s="1">
        <f t="shared" si="0"/>
        <v>364</v>
      </c>
      <c r="O22" s="23"/>
      <c r="P22" s="24"/>
      <c r="Q22" s="25"/>
      <c r="R22" s="25"/>
      <c r="S22" s="25"/>
    </row>
    <row r="23" spans="1:19" s="2" customFormat="1" ht="15" customHeight="1" thickBot="1" x14ac:dyDescent="0.25">
      <c r="A23" s="26"/>
      <c r="B23" s="27"/>
      <c r="C23" s="28"/>
      <c r="D23" s="29"/>
      <c r="E23" s="30"/>
      <c r="F23" s="31"/>
      <c r="G23" s="32"/>
      <c r="H23" s="56"/>
      <c r="I23" s="56"/>
      <c r="J23" s="29"/>
      <c r="K23" s="33"/>
      <c r="L23" s="34"/>
      <c r="M23" s="22"/>
      <c r="N23" s="1"/>
      <c r="O23" s="23"/>
      <c r="P23" s="24"/>
      <c r="Q23" s="25"/>
      <c r="R23" s="25"/>
      <c r="S23" s="25"/>
    </row>
    <row r="24" spans="1:19" s="2" customFormat="1" ht="12" x14ac:dyDescent="0.2">
      <c r="A24" s="35"/>
      <c r="B24" s="36"/>
      <c r="C24" s="37"/>
      <c r="D24" s="37"/>
      <c r="E24" s="38"/>
      <c r="F24" s="38"/>
      <c r="G24" s="38"/>
      <c r="H24" s="53"/>
      <c r="I24" s="53"/>
      <c r="J24" s="39"/>
      <c r="K24" s="40"/>
      <c r="L24" s="41"/>
      <c r="M24" s="1"/>
      <c r="N24" s="42"/>
      <c r="P24" s="3"/>
      <c r="Q24" s="4"/>
      <c r="R24" s="4"/>
      <c r="S24" s="4"/>
    </row>
    <row r="25" spans="1:19" s="2" customFormat="1" ht="12" x14ac:dyDescent="0.2">
      <c r="A25" s="43"/>
      <c r="B25" s="44"/>
      <c r="C25" s="25"/>
      <c r="D25" s="25"/>
      <c r="E25" s="1"/>
      <c r="F25" s="1"/>
      <c r="G25" s="1"/>
      <c r="H25" s="54"/>
      <c r="I25" s="54"/>
      <c r="J25" s="45"/>
      <c r="K25" s="47"/>
      <c r="L25" s="48"/>
      <c r="M25" s="49"/>
      <c r="N25" s="42"/>
      <c r="P25" s="3"/>
      <c r="Q25" s="4"/>
      <c r="R25" s="4"/>
      <c r="S25" s="4"/>
    </row>
    <row r="26" spans="1:19" s="2" customFormat="1" ht="12" x14ac:dyDescent="0.2">
      <c r="A26" s="43"/>
      <c r="B26" s="44"/>
      <c r="C26" s="25"/>
      <c r="D26" s="25"/>
      <c r="E26" s="1"/>
      <c r="F26" s="1"/>
      <c r="G26" s="1"/>
      <c r="H26" s="54"/>
      <c r="I26" s="54"/>
      <c r="J26" s="45"/>
      <c r="K26" s="50"/>
      <c r="L26" s="51"/>
      <c r="M26" s="49"/>
      <c r="N26" s="42"/>
      <c r="P26" s="3"/>
      <c r="Q26" s="4"/>
      <c r="R26" s="4"/>
      <c r="S26" s="4"/>
    </row>
    <row r="27" spans="1:19" s="2" customFormat="1" ht="12" x14ac:dyDescent="0.2">
      <c r="A27" s="43"/>
      <c r="B27" s="44"/>
      <c r="C27" s="25"/>
      <c r="D27" s="25"/>
      <c r="E27" s="1"/>
      <c r="F27" s="1"/>
      <c r="G27" s="1"/>
      <c r="H27" s="54"/>
      <c r="I27" s="54"/>
      <c r="J27" s="45"/>
      <c r="K27" s="47"/>
      <c r="L27" s="51"/>
      <c r="M27" s="1"/>
      <c r="N27" s="42"/>
      <c r="P27" s="3"/>
      <c r="Q27" s="4"/>
      <c r="R27" s="4"/>
      <c r="S27" s="4"/>
    </row>
    <row r="28" spans="1:19" s="2" customFormat="1" ht="12" x14ac:dyDescent="0.2">
      <c r="A28" s="43"/>
      <c r="B28" s="44"/>
      <c r="C28" s="25"/>
      <c r="D28" s="25"/>
      <c r="E28" s="1"/>
      <c r="F28" s="1"/>
      <c r="G28" s="1"/>
      <c r="H28" s="54"/>
      <c r="I28" s="54"/>
      <c r="J28" s="45"/>
      <c r="K28" s="46"/>
      <c r="L28" s="1"/>
      <c r="M28" s="1"/>
      <c r="N28" s="42"/>
      <c r="P28" s="3"/>
      <c r="Q28" s="4"/>
      <c r="R28" s="4"/>
      <c r="S28" s="4"/>
    </row>
    <row r="29" spans="1:19" s="2" customFormat="1" ht="18.75" x14ac:dyDescent="0.3">
      <c r="A29" s="43"/>
      <c r="B29" s="44"/>
      <c r="C29" s="25"/>
      <c r="D29" s="25"/>
      <c r="E29" s="1"/>
      <c r="F29" s="1"/>
      <c r="G29" s="1"/>
      <c r="H29" s="54"/>
      <c r="I29" s="54"/>
      <c r="J29" s="45"/>
      <c r="K29" s="46"/>
      <c r="L29" s="52"/>
      <c r="M29" s="1"/>
      <c r="N29" s="42"/>
      <c r="P29" s="3"/>
      <c r="Q29" s="4"/>
      <c r="R29" s="4"/>
      <c r="S29" s="4"/>
    </row>
  </sheetData>
  <mergeCells count="2">
    <mergeCell ref="A1:L1"/>
    <mergeCell ref="F2:I2"/>
  </mergeCells>
  <pageMargins left="0.7" right="0.7" top="0.78740157499999996" bottom="0.78740157499999996" header="0.3" footer="0.3"/>
  <pageSetup paperSize="9" scale="60" fitToHeight="0" orientation="portrait" r:id="rId1"/>
  <headerFooter>
    <oddHeader>&amp;L&amp;"Arial CE,Tučné"P16S137 - Praha - OC Chodov Hypermarket Albert&amp;RAZ KLIMA a.s.</oddHeader>
    <oddFooter>&amp;CStránka &amp;P z &amp;N&amp;RVypracoval:  Ing. Zuzana Řezníčková
11/2016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tabz</vt:lpstr>
      <vt:lpstr>stoupačky</vt:lpstr>
      <vt:lpstr>tabOT</vt:lpstr>
      <vt:lpstr>tabz!Názvy_tisku</vt:lpstr>
      <vt:lpstr>tabOT!Oblast_tisku</vt:lpstr>
      <vt:lpstr>tabz!Oblast_tisku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Ing.Čížek</dc:creator>
  <cp:lastModifiedBy>Novák Josef</cp:lastModifiedBy>
  <cp:lastPrinted>2022-11-28T10:52:04Z</cp:lastPrinted>
  <dcterms:created xsi:type="dcterms:W3CDTF">2008-05-29T13:48:48Z</dcterms:created>
  <dcterms:modified xsi:type="dcterms:W3CDTF">2022-11-28T10:52:07Z</dcterms:modified>
</cp:coreProperties>
</file>